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elmg\Desktop\Planilhas Para Publicação\"/>
    </mc:Choice>
  </mc:AlternateContent>
  <xr:revisionPtr revIDLastSave="0" documentId="13_ncr:1_{208E5ED3-5AA9-4268-98ED-5A2A366ECE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tep" sheetId="1" r:id="rId1"/>
    <sheet name="unidcom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" i="3" l="1"/>
  <c r="R11" i="3" s="1"/>
  <c r="L32" i="3"/>
  <c r="N7" i="3"/>
  <c r="N11" i="3" s="1"/>
  <c r="N32" i="3"/>
  <c r="G7" i="3"/>
  <c r="G11" i="3" s="1"/>
  <c r="K7" i="3"/>
  <c r="K11" i="3" s="1"/>
  <c r="N37" i="3"/>
  <c r="AA12" i="3"/>
  <c r="AA37" i="3"/>
  <c r="W7" i="3"/>
  <c r="W11" i="3" s="1"/>
  <c r="T37" i="3"/>
  <c r="W12" i="3"/>
  <c r="T12" i="3"/>
  <c r="Q7" i="3"/>
  <c r="Q11" i="3" s="1"/>
  <c r="O32" i="3"/>
  <c r="T7" i="3"/>
  <c r="T11" i="3" s="1"/>
  <c r="W37" i="3"/>
  <c r="T32" i="3"/>
  <c r="U32" i="3"/>
  <c r="L7" i="3"/>
  <c r="L11" i="3" s="1"/>
  <c r="AA7" i="3"/>
  <c r="AA11" i="3" s="1"/>
  <c r="K32" i="3"/>
  <c r="K26" i="3" s="1"/>
  <c r="K24" i="3" s="1"/>
  <c r="U37" i="3"/>
  <c r="K12" i="3"/>
  <c r="M12" i="3"/>
  <c r="M37" i="3"/>
  <c r="P7" i="3"/>
  <c r="P11" i="3" s="1"/>
  <c r="P12" i="3"/>
  <c r="O12" i="3"/>
  <c r="Q32" i="3"/>
  <c r="O37" i="3"/>
  <c r="Q37" i="3"/>
  <c r="P37" i="3"/>
  <c r="V7" i="3"/>
  <c r="V11" i="3" s="1"/>
  <c r="S12" i="3"/>
  <c r="S32" i="3"/>
  <c r="S37" i="3"/>
  <c r="V12" i="3"/>
  <c r="V37" i="3"/>
  <c r="Y37" i="3"/>
  <c r="F32" i="3"/>
  <c r="H32" i="3"/>
  <c r="G37" i="3"/>
  <c r="L12" i="3"/>
  <c r="L37" i="3"/>
  <c r="R12" i="3"/>
  <c r="R37" i="3"/>
  <c r="Z7" i="3"/>
  <c r="Z11" i="3" s="1"/>
  <c r="Z12" i="3"/>
  <c r="Z32" i="3"/>
  <c r="Z37" i="3"/>
  <c r="E32" i="3"/>
  <c r="Y7" i="3"/>
  <c r="Y11" i="3" s="1"/>
  <c r="R32" i="3"/>
  <c r="AA32" i="3"/>
  <c r="S7" i="3"/>
  <c r="S11" i="3" s="1"/>
  <c r="J32" i="3"/>
  <c r="E7" i="3"/>
  <c r="E11" i="3" s="1"/>
  <c r="W32" i="3"/>
  <c r="C32" i="3"/>
  <c r="D32" i="3"/>
  <c r="J37" i="3"/>
  <c r="I37" i="3"/>
  <c r="C7" i="3"/>
  <c r="C11" i="3" s="1"/>
  <c r="C12" i="3"/>
  <c r="J7" i="3"/>
  <c r="J11" i="3" s="1"/>
  <c r="M32" i="3"/>
  <c r="O7" i="3"/>
  <c r="O11" i="3" s="1"/>
  <c r="E12" i="3"/>
  <c r="Y12" i="3"/>
  <c r="Y32" i="3"/>
  <c r="I7" i="3"/>
  <c r="I11" i="3" s="1"/>
  <c r="H7" i="3"/>
  <c r="H11" i="3" s="1"/>
  <c r="F12" i="3"/>
  <c r="I32" i="3"/>
  <c r="D12" i="3"/>
  <c r="M7" i="3"/>
  <c r="M11" i="3" s="1"/>
  <c r="F7" i="3"/>
  <c r="F11" i="3" s="1"/>
  <c r="G12" i="3"/>
  <c r="H37" i="3"/>
  <c r="J12" i="3"/>
  <c r="V32" i="3"/>
  <c r="F37" i="3"/>
  <c r="Q12" i="3"/>
  <c r="E37" i="3"/>
  <c r="I12" i="3"/>
  <c r="G32" i="3"/>
  <c r="D37" i="3"/>
  <c r="P32" i="3"/>
  <c r="H12" i="3"/>
  <c r="C37" i="3"/>
  <c r="N12" i="3"/>
  <c r="T26" i="3" l="1"/>
  <c r="T24" i="3" s="1"/>
  <c r="F26" i="3"/>
  <c r="F24" i="3" s="1"/>
  <c r="F54" i="3" s="1"/>
  <c r="L26" i="3"/>
  <c r="L24" i="3" s="1"/>
  <c r="L54" i="3" s="1"/>
  <c r="P26" i="3"/>
  <c r="W26" i="3"/>
  <c r="W24" i="3" s="1"/>
  <c r="W54" i="3" s="1"/>
  <c r="N26" i="3"/>
  <c r="N24" i="3" s="1"/>
  <c r="N54" i="3" s="1"/>
  <c r="Z26" i="3"/>
  <c r="Z24" i="3" s="1"/>
  <c r="Z54" i="3" s="1"/>
  <c r="V26" i="3"/>
  <c r="V24" i="3" s="1"/>
  <c r="V54" i="3" s="1"/>
  <c r="M26" i="3"/>
  <c r="M24" i="3" s="1"/>
  <c r="M54" i="3" s="1"/>
  <c r="J26" i="3"/>
  <c r="J24" i="3" s="1"/>
  <c r="J54" i="3" s="1"/>
  <c r="K54" i="3"/>
  <c r="S26" i="3"/>
  <c r="S24" i="3" s="1"/>
  <c r="S54" i="3" s="1"/>
  <c r="O26" i="3"/>
  <c r="O24" i="3" s="1"/>
  <c r="O54" i="3" s="1"/>
  <c r="R26" i="3"/>
  <c r="R24" i="3" s="1"/>
  <c r="R54" i="3" s="1"/>
  <c r="U26" i="3"/>
  <c r="U24" i="3" s="1"/>
  <c r="G26" i="3"/>
  <c r="G24" i="3" s="1"/>
  <c r="G54" i="3" s="1"/>
  <c r="T54" i="3"/>
  <c r="Y26" i="3"/>
  <c r="Y24" i="3" s="1"/>
  <c r="Y54" i="3" s="1"/>
  <c r="Q26" i="3"/>
  <c r="Q24" i="3" s="1"/>
  <c r="Q54" i="3" s="1"/>
  <c r="H26" i="3"/>
  <c r="H24" i="3" s="1"/>
  <c r="H54" i="3" s="1"/>
  <c r="E26" i="3"/>
  <c r="E24" i="3" s="1"/>
  <c r="E54" i="3" s="1"/>
  <c r="C26" i="3"/>
  <c r="C24" i="3" s="1"/>
  <c r="C54" i="3" s="1"/>
  <c r="I26" i="3"/>
  <c r="I24" i="3" s="1"/>
  <c r="I54" i="3" s="1"/>
  <c r="P24" i="3" l="1"/>
  <c r="E12" i="1"/>
  <c r="P54" i="3" l="1"/>
  <c r="F12" i="1"/>
  <c r="G12" i="1"/>
  <c r="AA12" i="1"/>
  <c r="M23" i="1"/>
  <c r="Z12" i="1" l="1"/>
  <c r="K12" i="1"/>
  <c r="Q12" i="1"/>
  <c r="R12" i="1"/>
  <c r="C12" i="1"/>
  <c r="T12" i="1"/>
  <c r="Q37" i="1"/>
  <c r="T32" i="1"/>
  <c r="T37" i="1"/>
  <c r="T7" i="1"/>
  <c r="T11" i="1" s="1"/>
  <c r="R37" i="1"/>
  <c r="O12" i="1" l="1"/>
  <c r="O32" i="1"/>
  <c r="T26" i="1"/>
  <c r="T24" i="1" s="1"/>
  <c r="T54" i="1" l="1"/>
  <c r="S12" i="1"/>
  <c r="P12" i="1"/>
  <c r="S37" i="1"/>
  <c r="P37" i="1"/>
  <c r="X37" i="1" l="1"/>
  <c r="W12" i="1" l="1"/>
  <c r="X12" i="1"/>
  <c r="AC25" i="1" l="1"/>
  <c r="N12" i="1" l="1"/>
  <c r="L12" i="1" l="1"/>
  <c r="L32" i="1"/>
  <c r="J12" i="1" l="1"/>
  <c r="E37" i="1" l="1"/>
  <c r="F37" i="1"/>
  <c r="G37" i="1"/>
  <c r="H37" i="1"/>
  <c r="J37" i="1"/>
  <c r="L37" i="1"/>
  <c r="L26" i="1" s="1"/>
  <c r="N37" i="1"/>
  <c r="O37" i="1"/>
  <c r="O26" i="1" s="1"/>
  <c r="U37" i="1"/>
  <c r="V37" i="1"/>
  <c r="W37" i="1"/>
  <c r="Z37" i="1"/>
  <c r="AA37" i="1"/>
  <c r="AB37" i="1"/>
  <c r="C37" i="1"/>
  <c r="E32" i="1"/>
  <c r="F32" i="1"/>
  <c r="G32" i="1"/>
  <c r="H32" i="1"/>
  <c r="I32" i="1"/>
  <c r="J32" i="1"/>
  <c r="K32" i="1"/>
  <c r="K26" i="1" s="1"/>
  <c r="N32" i="1"/>
  <c r="P32" i="1"/>
  <c r="Q32" i="1"/>
  <c r="Q26" i="1" s="1"/>
  <c r="R32" i="1"/>
  <c r="S32" i="1"/>
  <c r="U32" i="1"/>
  <c r="V32" i="1"/>
  <c r="W32" i="1"/>
  <c r="X32" i="1"/>
  <c r="Z32" i="1"/>
  <c r="AA32" i="1"/>
  <c r="AB32" i="1"/>
  <c r="C32" i="1"/>
  <c r="S26" i="1" l="1"/>
  <c r="S24" i="1" s="1"/>
  <c r="R26" i="1"/>
  <c r="R24" i="1" s="1"/>
  <c r="P26" i="1"/>
  <c r="P24" i="1" s="1"/>
  <c r="X26" i="1"/>
  <c r="X24" i="1" s="1"/>
  <c r="W26" i="1"/>
  <c r="W24" i="1" s="1"/>
  <c r="AA26" i="1"/>
  <c r="AA24" i="1" s="1"/>
  <c r="G26" i="1"/>
  <c r="G24" i="1" s="1"/>
  <c r="E26" i="1"/>
  <c r="E24" i="1" s="1"/>
  <c r="F26" i="1"/>
  <c r="F24" i="1" s="1"/>
  <c r="C26" i="1"/>
  <c r="C24" i="1" s="1"/>
  <c r="J26" i="1"/>
  <c r="J24" i="1" s="1"/>
  <c r="H26" i="1"/>
  <c r="H24" i="1" s="1"/>
  <c r="Z26" i="1"/>
  <c r="Z24" i="1" s="1"/>
  <c r="U26" i="1"/>
  <c r="U24" i="1" s="1"/>
  <c r="V26" i="1"/>
  <c r="V24" i="1" s="1"/>
  <c r="N26" i="1"/>
  <c r="N24" i="1" s="1"/>
  <c r="K24" i="1"/>
  <c r="L24" i="1"/>
  <c r="O24" i="1"/>
  <c r="Q24" i="1"/>
  <c r="F7" i="1"/>
  <c r="F11" i="1" s="1"/>
  <c r="G7" i="1"/>
  <c r="G11" i="1" s="1"/>
  <c r="J7" i="1"/>
  <c r="J11" i="1" s="1"/>
  <c r="K7" i="1"/>
  <c r="K11" i="1" s="1"/>
  <c r="L7" i="1"/>
  <c r="L11" i="1" s="1"/>
  <c r="N7" i="1"/>
  <c r="N11" i="1" s="1"/>
  <c r="O7" i="1"/>
  <c r="O11" i="1" s="1"/>
  <c r="P7" i="1"/>
  <c r="P11" i="1" s="1"/>
  <c r="Q7" i="1"/>
  <c r="Q11" i="1" s="1"/>
  <c r="R7" i="1"/>
  <c r="R11" i="1" s="1"/>
  <c r="S7" i="1"/>
  <c r="S11" i="1" s="1"/>
  <c r="W7" i="1"/>
  <c r="W11" i="1" s="1"/>
  <c r="X7" i="1"/>
  <c r="X11" i="1" s="1"/>
  <c r="Z7" i="1"/>
  <c r="Z11" i="1" s="1"/>
  <c r="AA7" i="1"/>
  <c r="AA11" i="1" s="1"/>
  <c r="AB7" i="1"/>
  <c r="AB11" i="1" s="1"/>
  <c r="C7" i="1"/>
  <c r="C11" i="1" s="1"/>
  <c r="E7" i="1"/>
  <c r="E11" i="1" s="1"/>
  <c r="K54" i="1" l="1"/>
  <c r="Z54" i="1"/>
  <c r="W54" i="1"/>
  <c r="X54" i="1"/>
  <c r="C54" i="1"/>
  <c r="F54" i="1"/>
  <c r="AA54" i="1"/>
  <c r="S54" i="1"/>
  <c r="O54" i="1"/>
  <c r="P54" i="1"/>
  <c r="J54" i="1"/>
  <c r="R54" i="1"/>
  <c r="Q54" i="1"/>
  <c r="G54" i="1"/>
  <c r="E54" i="1"/>
  <c r="N54" i="1"/>
  <c r="L54" i="1"/>
  <c r="U7" i="1" l="1"/>
  <c r="U11" i="1" s="1"/>
  <c r="U12" i="1"/>
  <c r="U54" i="1" l="1"/>
  <c r="I7" i="1" l="1"/>
  <c r="I11" i="1" s="1"/>
  <c r="I12" i="1" l="1"/>
  <c r="I37" i="1" l="1"/>
  <c r="I26" i="1" l="1"/>
  <c r="I24" i="1"/>
  <c r="I54" i="1" l="1"/>
  <c r="M20" i="1" l="1"/>
  <c r="M34" i="1"/>
  <c r="M45" i="1"/>
  <c r="M40" i="1"/>
  <c r="M41" i="1"/>
  <c r="M31" i="1"/>
  <c r="M44" i="1"/>
  <c r="M39" i="1"/>
  <c r="M30" i="1"/>
  <c r="M43" i="1"/>
  <c r="M17" i="1"/>
  <c r="M29" i="1"/>
  <c r="M42" i="1"/>
  <c r="M16" i="1"/>
  <c r="M28" i="1"/>
  <c r="M25" i="1"/>
  <c r="AD25" i="1" s="1"/>
  <c r="M9" i="1"/>
  <c r="M15" i="1"/>
  <c r="M48" i="1"/>
  <c r="M8" i="1"/>
  <c r="M10" i="1"/>
  <c r="M6" i="1"/>
  <c r="M14" i="1"/>
  <c r="M36" i="1"/>
  <c r="M47" i="1"/>
  <c r="M22" i="1"/>
  <c r="M21" i="1"/>
  <c r="M35" i="1"/>
  <c r="M46" i="1"/>
  <c r="D37" i="1"/>
  <c r="M38" i="1"/>
  <c r="M27" i="1"/>
  <c r="D12" i="1"/>
  <c r="M13" i="1"/>
  <c r="M33" i="1"/>
  <c r="D32" i="1"/>
  <c r="M37" i="1" l="1"/>
  <c r="M32" i="1"/>
  <c r="M18" i="1" l="1"/>
  <c r="H7" i="1" l="1"/>
  <c r="H11" i="1" s="1"/>
  <c r="M4" i="1"/>
  <c r="M19" i="1"/>
  <c r="H12" i="1"/>
  <c r="M12" i="1" l="1"/>
  <c r="H54" i="1"/>
  <c r="AC6" i="1" l="1"/>
  <c r="AC14" i="1"/>
  <c r="AC21" i="1"/>
  <c r="AC17" i="1"/>
  <c r="AC16" i="1"/>
  <c r="AC4" i="1"/>
  <c r="AC8" i="1"/>
  <c r="AC15" i="1"/>
  <c r="AC10" i="1"/>
  <c r="U12" i="3"/>
  <c r="U7" i="3"/>
  <c r="V12" i="1"/>
  <c r="AC13" i="1"/>
  <c r="AD15" i="1" l="1"/>
  <c r="AD8" i="1"/>
  <c r="AD17" i="1"/>
  <c r="AD4" i="1"/>
  <c r="AD16" i="1"/>
  <c r="AD21" i="1"/>
  <c r="AD14" i="1"/>
  <c r="AD10" i="1"/>
  <c r="AD6" i="1"/>
  <c r="V7" i="1"/>
  <c r="AD13" i="1"/>
  <c r="U11" i="3" l="1"/>
  <c r="U54" i="3" s="1"/>
  <c r="AC9" i="1" l="1"/>
  <c r="V11" i="1"/>
  <c r="V54" i="1" s="1"/>
  <c r="D26" i="3"/>
  <c r="D24" i="3" s="1"/>
  <c r="AD9" i="1" l="1"/>
  <c r="M49" i="1"/>
  <c r="D26" i="1"/>
  <c r="D24" i="1" s="1"/>
  <c r="D7" i="3"/>
  <c r="D11" i="3" s="1"/>
  <c r="D54" i="3" s="1"/>
  <c r="M26" i="1" l="1"/>
  <c r="M24" i="1" l="1"/>
  <c r="M5" i="1"/>
  <c r="D7" i="1"/>
  <c r="D11" i="1" s="1"/>
  <c r="D54" i="1" l="1"/>
  <c r="M7" i="1"/>
  <c r="M11" i="1" l="1"/>
  <c r="M54" i="1" l="1"/>
  <c r="AC20" i="1"/>
  <c r="AD20" i="1" l="1"/>
  <c r="AC22" i="1" l="1"/>
  <c r="AB12" i="1"/>
  <c r="AD22" i="1" l="1"/>
  <c r="X32" i="3" l="1"/>
  <c r="AC34" i="1" l="1"/>
  <c r="AC35" i="1"/>
  <c r="AC36" i="1"/>
  <c r="AC33" i="1"/>
  <c r="Y32" i="1"/>
  <c r="AD35" i="1" l="1"/>
  <c r="AD36" i="1"/>
  <c r="AD34" i="1"/>
  <c r="AC32" i="1"/>
  <c r="AD33" i="1"/>
  <c r="AD32" i="1" l="1"/>
  <c r="AC27" i="1" l="1"/>
  <c r="AD27" i="1" l="1"/>
  <c r="AC23" i="1" l="1"/>
  <c r="AD23" i="1" l="1"/>
  <c r="AC18" i="1" l="1"/>
  <c r="AD18" i="1" l="1"/>
  <c r="AC44" i="1" l="1"/>
  <c r="AC46" i="1"/>
  <c r="AC47" i="1"/>
  <c r="AC31" i="1"/>
  <c r="AC43" i="1"/>
  <c r="AC30" i="1"/>
  <c r="AC40" i="1"/>
  <c r="AC39" i="1"/>
  <c r="AC45" i="1"/>
  <c r="AC42" i="1"/>
  <c r="X37" i="3"/>
  <c r="AD39" i="1" l="1"/>
  <c r="AD30" i="1"/>
  <c r="AD31" i="1"/>
  <c r="AD46" i="1"/>
  <c r="AD40" i="1"/>
  <c r="AD43" i="1"/>
  <c r="AD47" i="1"/>
  <c r="AD42" i="1"/>
  <c r="AD45" i="1"/>
  <c r="AD44" i="1"/>
  <c r="AC48" i="1"/>
  <c r="AC41" i="1"/>
  <c r="X26" i="3"/>
  <c r="X24" i="3" s="1"/>
  <c r="AC38" i="1"/>
  <c r="Y37" i="1"/>
  <c r="Y26" i="1" l="1"/>
  <c r="AD48" i="1"/>
  <c r="AD41" i="1"/>
  <c r="AC37" i="1"/>
  <c r="AD38" i="1"/>
  <c r="Y24" i="1" l="1"/>
  <c r="AD37" i="1"/>
  <c r="X12" i="3" l="1"/>
  <c r="X7" i="3" l="1"/>
  <c r="X11" i="3" s="1"/>
  <c r="X54" i="3" s="1"/>
  <c r="Y12" i="1"/>
  <c r="AC19" i="1"/>
  <c r="AD19" i="1" l="1"/>
  <c r="AD12" i="1" s="1"/>
  <c r="AC12" i="1"/>
  <c r="Y7" i="1"/>
  <c r="Y11" i="1" s="1"/>
  <c r="AC5" i="1"/>
  <c r="Y54" i="1" l="1"/>
  <c r="AC7" i="1"/>
  <c r="AD5" i="1"/>
  <c r="AD7" i="1" s="1"/>
  <c r="AD11" i="1" s="1"/>
  <c r="AC11" i="1" l="1"/>
  <c r="AC28" i="1" l="1"/>
  <c r="AD28" i="1" l="1"/>
  <c r="AA26" i="3"/>
  <c r="AA24" i="3" s="1"/>
  <c r="AA54" i="3" s="1"/>
  <c r="AC49" i="1" l="1"/>
  <c r="AC29" i="1"/>
  <c r="AB26" i="1"/>
  <c r="AB24" i="1" s="1"/>
  <c r="AB54" i="1" s="1"/>
  <c r="AD49" i="1" l="1"/>
  <c r="AD29" i="1"/>
  <c r="AD26" i="1" s="1"/>
  <c r="AC26" i="1"/>
  <c r="AC24" i="1" l="1"/>
  <c r="AD24" i="1"/>
  <c r="AC54" i="1" l="1"/>
  <c r="AE11" i="1"/>
  <c r="AD54" i="1"/>
</calcChain>
</file>

<file path=xl/sharedStrings.xml><?xml version="1.0" encoding="utf-8"?>
<sst xmlns="http://schemas.openxmlformats.org/spreadsheetml/2006/main" count="159" uniqueCount="107">
  <si>
    <t xml:space="preserve">Unidade 10³ tep </t>
  </si>
  <si>
    <t>Fluxos de Energia</t>
  </si>
  <si>
    <t>Energéticos Primários</t>
  </si>
  <si>
    <t>Energéticos Secundários</t>
  </si>
  <si>
    <t xml:space="preserve">Total </t>
  </si>
  <si>
    <t>Petróleo</t>
  </si>
  <si>
    <t>Gás Natural</t>
  </si>
  <si>
    <t>Carvão  Mineral</t>
  </si>
  <si>
    <t>Energia Hidrica</t>
  </si>
  <si>
    <t>Energia Eólica</t>
  </si>
  <si>
    <t>Energia Solar FV</t>
  </si>
  <si>
    <t>Lenha</t>
  </si>
  <si>
    <t>Casca de Arroz</t>
  </si>
  <si>
    <t>Óleo Vegetal</t>
  </si>
  <si>
    <t>Produtos da Cana de Açúcar</t>
  </si>
  <si>
    <t>Total Energia Primária</t>
  </si>
  <si>
    <t>Óleo Diesel</t>
  </si>
  <si>
    <t>Óleo Combust.</t>
  </si>
  <si>
    <t>Gasolina A</t>
  </si>
  <si>
    <t>Querosene Iluminante</t>
  </si>
  <si>
    <t>Querosene Aviação</t>
  </si>
  <si>
    <t>GLP</t>
  </si>
  <si>
    <t>Biodiesel</t>
  </si>
  <si>
    <t>Metanol</t>
  </si>
  <si>
    <t>Nafta</t>
  </si>
  <si>
    <t>Alcool 
Etílico Anidro</t>
  </si>
  <si>
    <t>Álcool 
Etílico Hidrat.</t>
  </si>
  <si>
    <t>Eletri-
cidade</t>
  </si>
  <si>
    <t>Outros Deriv. Energ. Petróleo</t>
  </si>
  <si>
    <t>Outros Deriv. 
Ñ Energ. Petróleo</t>
  </si>
  <si>
    <t>Total energia secundária</t>
  </si>
  <si>
    <t xml:space="preserve">  Produção</t>
  </si>
  <si>
    <t xml:space="preserve">  Importação</t>
  </si>
  <si>
    <t xml:space="preserve">  Variação de Estoques</t>
  </si>
  <si>
    <t xml:space="preserve">Oferta Total                  </t>
  </si>
  <si>
    <t xml:space="preserve">  Exportação</t>
  </si>
  <si>
    <t xml:space="preserve">  Não Aproveitada</t>
  </si>
  <si>
    <t xml:space="preserve">  Reinjeção</t>
  </si>
  <si>
    <t xml:space="preserve">Oferta Interna Bruta          </t>
  </si>
  <si>
    <t>Total Transformação</t>
  </si>
  <si>
    <t xml:space="preserve">  Refinarias de Petróleo</t>
  </si>
  <si>
    <t xml:space="preserve">  Petroquímica</t>
  </si>
  <si>
    <t xml:space="preserve">  Usinas de Gaseificação</t>
  </si>
  <si>
    <t xml:space="preserve">  Coquerias                     </t>
  </si>
  <si>
    <t xml:space="preserve">  Beneficiamento</t>
  </si>
  <si>
    <t xml:space="preserve">  Centrais. Elet. Serv. Público</t>
  </si>
  <si>
    <t xml:space="preserve">  Centrais Elet. Autoprodutoras </t>
  </si>
  <si>
    <t xml:space="preserve">  Carvoarias                    </t>
  </si>
  <si>
    <t xml:space="preserve">  Destilarias                   </t>
  </si>
  <si>
    <t xml:space="preserve">  Outras Transformações</t>
  </si>
  <si>
    <t xml:space="preserve">Perdas Distrib. Armazenagem   </t>
  </si>
  <si>
    <t xml:space="preserve">Consumo Final                 </t>
  </si>
  <si>
    <t>Consumo Final Não Energético</t>
  </si>
  <si>
    <t>Consumo Final Energético</t>
  </si>
  <si>
    <t xml:space="preserve">  Setor Energético</t>
  </si>
  <si>
    <t xml:space="preserve">  Residencial                   </t>
  </si>
  <si>
    <t xml:space="preserve">  Comercial                     </t>
  </si>
  <si>
    <t xml:space="preserve">  Público</t>
  </si>
  <si>
    <t xml:space="preserve">  Agropecuário</t>
  </si>
  <si>
    <t xml:space="preserve">  Transportes - Total           </t>
  </si>
  <si>
    <t xml:space="preserve">    Rodoviário</t>
  </si>
  <si>
    <t xml:space="preserve">    Ferroviário</t>
  </si>
  <si>
    <t xml:space="preserve">    Aéreo</t>
  </si>
  <si>
    <t xml:space="preserve">    Hidroviário</t>
  </si>
  <si>
    <t xml:space="preserve">  Industrial - Total            </t>
  </si>
  <si>
    <t xml:space="preserve">    Cimento                       </t>
  </si>
  <si>
    <t xml:space="preserve">    Ferro Gusa E Aço</t>
  </si>
  <si>
    <t xml:space="preserve">    Ferro Ligas</t>
  </si>
  <si>
    <t xml:space="preserve">    Mineração e Pelotização</t>
  </si>
  <si>
    <t xml:space="preserve">    Não Ferrosos e Out. Metalurg.</t>
  </si>
  <si>
    <t xml:space="preserve">    Química</t>
  </si>
  <si>
    <t xml:space="preserve">    Alimentos E Bebidas           </t>
  </si>
  <si>
    <t xml:space="preserve">    Têxtil</t>
  </si>
  <si>
    <t xml:space="preserve">    Papel e Celulose              </t>
  </si>
  <si>
    <t xml:space="preserve">    Cerâmica</t>
  </si>
  <si>
    <t xml:space="preserve">    Outras Indústrias</t>
  </si>
  <si>
    <t xml:space="preserve">  Consumo Não Identificado</t>
  </si>
  <si>
    <t>Ajustes Estatísticos</t>
  </si>
  <si>
    <t>Balanço Energético Consolidado do Estado do Rio Grande do Sul, ano 2017</t>
  </si>
  <si>
    <t>Petróleo (m³)</t>
  </si>
  <si>
    <t>Gás Natural (m³)</t>
  </si>
  <si>
    <t>Carvão  Mineral (t)</t>
  </si>
  <si>
    <t>Energia Hidrica (MWh)</t>
  </si>
  <si>
    <t>Energia Solar FV (MWh)</t>
  </si>
  <si>
    <t>Casca de Arroz (t)</t>
  </si>
  <si>
    <t>Óleo Vegetal (m³)</t>
  </si>
  <si>
    <t>Produtos da Cana de Açúcar (t)</t>
  </si>
  <si>
    <t>Óleo Diesel (m³)</t>
  </si>
  <si>
    <t>Óleo Combust. (t)</t>
  </si>
  <si>
    <t>Gasolina A (m³)</t>
  </si>
  <si>
    <t>Querosene Iluminante (m³)</t>
  </si>
  <si>
    <t>Querosene Aviação (m³)</t>
  </si>
  <si>
    <t>GLP (t)</t>
  </si>
  <si>
    <t>Biodiesel (m³)</t>
  </si>
  <si>
    <t>Metanol (m³)</t>
  </si>
  <si>
    <t>Nafta (t)</t>
  </si>
  <si>
    <t>Alcool Etílico Anidro  (m³)</t>
  </si>
  <si>
    <t>Álcool 
Etílico Hidrat. (m³)</t>
  </si>
  <si>
    <t>Eletri-
cidade (GWh)</t>
  </si>
  <si>
    <t>Outros Deriv. Energ. Petróleo (t)</t>
  </si>
  <si>
    <t>Outros Deriv. 
Ñ Energ. Petróleo (t)</t>
  </si>
  <si>
    <t>Lenha (m³)</t>
  </si>
  <si>
    <t>Energia Eólica (MWh)</t>
  </si>
  <si>
    <t>Unidades Comerciais</t>
  </si>
  <si>
    <t>Out. Deriv. Biomassa(t)</t>
  </si>
  <si>
    <t>Fonte: SEMA/Departamento de Energia (DE)/Balanço Energético Consolidado do Estado do Rio Grande do Sul 2015-2024.</t>
  </si>
  <si>
    <t>Outros Deriv. Biomassa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</si>
</sst>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"/>
  </numFmts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0"/>
      </patternFill>
    </fill>
    <fill>
      <patternFill patternType="solid">
        <fgColor theme="0" tint="-0.14999847407452621"/>
        <bgColor indexed="31"/>
      </patternFill>
    </fill>
  </fills>
  <borders count="53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3" fillId="2" borderId="0"/>
  </cellStyleXfs>
  <cellXfs count="99">
    <xf numFmtId="0" fontId="0" fillId="0" borderId="0" xfId="0"/>
    <xf numFmtId="0" fontId="1" fillId="3" borderId="0" xfId="2" applyFont="1" applyFill="1" applyAlignment="1">
      <alignment vertical="center"/>
    </xf>
    <xf numFmtId="0" fontId="3" fillId="3" borderId="0" xfId="2" applyFill="1" applyAlignment="1">
      <alignment vertical="center"/>
    </xf>
    <xf numFmtId="3" fontId="3" fillId="3" borderId="0" xfId="2" applyNumberFormat="1" applyFill="1" applyAlignment="1">
      <alignment vertical="center"/>
    </xf>
    <xf numFmtId="0" fontId="0" fillId="3" borderId="0" xfId="0" applyFill="1"/>
    <xf numFmtId="0" fontId="0" fillId="3" borderId="12" xfId="0" applyFill="1" applyBorder="1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2" fillId="5" borderId="4" xfId="2" applyFont="1" applyFill="1" applyBorder="1" applyAlignment="1">
      <alignment horizontal="center" vertical="center" wrapText="1"/>
    </xf>
    <xf numFmtId="0" fontId="2" fillId="5" borderId="11" xfId="2" applyFont="1" applyFill="1" applyBorder="1" applyAlignment="1">
      <alignment horizontal="center" vertical="center" wrapText="1"/>
    </xf>
    <xf numFmtId="0" fontId="2" fillId="5" borderId="18" xfId="2" applyFont="1" applyFill="1" applyBorder="1" applyAlignment="1">
      <alignment horizontal="center" vertical="center" wrapText="1"/>
    </xf>
    <xf numFmtId="0" fontId="2" fillId="5" borderId="10" xfId="2" applyFont="1" applyFill="1" applyBorder="1" applyAlignment="1">
      <alignment horizontal="center" vertical="center" wrapText="1"/>
    </xf>
    <xf numFmtId="0" fontId="5" fillId="5" borderId="25" xfId="2" applyFont="1" applyFill="1" applyBorder="1" applyAlignment="1">
      <alignment vertical="center"/>
    </xf>
    <xf numFmtId="3" fontId="0" fillId="3" borderId="0" xfId="0" applyNumberFormat="1" applyFill="1" applyAlignment="1">
      <alignment vertical="center"/>
    </xf>
    <xf numFmtId="3" fontId="0" fillId="0" borderId="0" xfId="0" applyNumberFormat="1" applyAlignment="1">
      <alignment vertical="center"/>
    </xf>
    <xf numFmtId="0" fontId="5" fillId="5" borderId="27" xfId="2" applyFont="1" applyFill="1" applyBorder="1" applyAlignment="1">
      <alignment vertical="center"/>
    </xf>
    <xf numFmtId="0" fontId="7" fillId="3" borderId="0" xfId="2" applyFont="1" applyFill="1" applyAlignment="1">
      <alignment vertical="center"/>
    </xf>
    <xf numFmtId="37" fontId="3" fillId="3" borderId="0" xfId="2" applyNumberFormat="1" applyFill="1" applyAlignment="1">
      <alignment vertical="center"/>
    </xf>
    <xf numFmtId="0" fontId="2" fillId="5" borderId="43" xfId="2" applyFont="1" applyFill="1" applyBorder="1" applyAlignment="1">
      <alignment horizontal="center" vertical="center" wrapText="1"/>
    </xf>
    <xf numFmtId="0" fontId="2" fillId="5" borderId="48" xfId="2" applyFont="1" applyFill="1" applyBorder="1" applyAlignment="1">
      <alignment horizontal="center" vertical="center" wrapText="1"/>
    </xf>
    <xf numFmtId="3" fontId="0" fillId="0" borderId="0" xfId="0" applyNumberFormat="1"/>
    <xf numFmtId="165" fontId="0" fillId="3" borderId="0" xfId="0" applyNumberFormat="1" applyFill="1" applyAlignment="1">
      <alignment vertical="center"/>
    </xf>
    <xf numFmtId="0" fontId="8" fillId="3" borderId="12" xfId="0" applyFont="1" applyFill="1" applyBorder="1" applyAlignment="1">
      <alignment horizontal="right"/>
    </xf>
    <xf numFmtId="0" fontId="5" fillId="3" borderId="1" xfId="2" applyFont="1" applyFill="1" applyBorder="1" applyAlignment="1">
      <alignment vertical="center"/>
    </xf>
    <xf numFmtId="0" fontId="5" fillId="3" borderId="3" xfId="2" applyFont="1" applyFill="1" applyBorder="1" applyAlignment="1">
      <alignment vertical="center"/>
    </xf>
    <xf numFmtId="0" fontId="5" fillId="3" borderId="23" xfId="2" applyFont="1" applyFill="1" applyBorder="1" applyAlignment="1">
      <alignment vertical="center"/>
    </xf>
    <xf numFmtId="0" fontId="5" fillId="3" borderId="13" xfId="2" applyFont="1" applyFill="1" applyBorder="1" applyAlignment="1">
      <alignment vertical="center"/>
    </xf>
    <xf numFmtId="3" fontId="6" fillId="3" borderId="6" xfId="1" applyNumberFormat="1" applyFill="1" applyBorder="1" applyAlignment="1">
      <alignment horizontal="right" vertical="center"/>
    </xf>
    <xf numFmtId="3" fontId="6" fillId="3" borderId="41" xfId="1" applyNumberFormat="1" applyFill="1" applyBorder="1" applyAlignment="1">
      <alignment horizontal="right" vertical="center"/>
    </xf>
    <xf numFmtId="3" fontId="6" fillId="3" borderId="47" xfId="1" applyNumberFormat="1" applyFill="1" applyBorder="1" applyAlignment="1">
      <alignment horizontal="right" vertical="center"/>
    </xf>
    <xf numFmtId="4" fontId="6" fillId="3" borderId="6" xfId="1" applyNumberFormat="1" applyFill="1" applyBorder="1" applyAlignment="1">
      <alignment horizontal="right" vertical="center"/>
    </xf>
    <xf numFmtId="4" fontId="6" fillId="3" borderId="41" xfId="1" applyNumberFormat="1" applyFill="1" applyBorder="1" applyAlignment="1">
      <alignment horizontal="right" vertical="center"/>
    </xf>
    <xf numFmtId="3" fontId="5" fillId="3" borderId="45" xfId="2" applyNumberFormat="1" applyFont="1" applyFill="1" applyBorder="1" applyAlignment="1">
      <alignment horizontal="right" vertical="center"/>
    </xf>
    <xf numFmtId="3" fontId="6" fillId="3" borderId="1" xfId="1" applyNumberFormat="1" applyFill="1" applyBorder="1" applyAlignment="1">
      <alignment horizontal="right" vertical="center"/>
    </xf>
    <xf numFmtId="3" fontId="5" fillId="3" borderId="9" xfId="2" applyNumberFormat="1" applyFont="1" applyFill="1" applyBorder="1" applyAlignment="1">
      <alignment horizontal="right" vertical="center"/>
    </xf>
    <xf numFmtId="3" fontId="5" fillId="3" borderId="7" xfId="2" applyNumberFormat="1" applyFont="1" applyFill="1" applyBorder="1" applyAlignment="1">
      <alignment horizontal="right" vertical="center"/>
    </xf>
    <xf numFmtId="3" fontId="5" fillId="3" borderId="20" xfId="2" applyNumberFormat="1" applyFont="1" applyFill="1" applyBorder="1" applyAlignment="1">
      <alignment horizontal="right" vertical="center"/>
    </xf>
    <xf numFmtId="3" fontId="5" fillId="3" borderId="21" xfId="2" applyNumberFormat="1" applyFont="1" applyFill="1" applyBorder="1" applyAlignment="1">
      <alignment horizontal="right" vertical="center"/>
    </xf>
    <xf numFmtId="3" fontId="6" fillId="3" borderId="9" xfId="1" applyNumberFormat="1" applyFill="1" applyBorder="1" applyAlignment="1">
      <alignment horizontal="right" vertical="center"/>
    </xf>
    <xf numFmtId="4" fontId="6" fillId="3" borderId="9" xfId="1" applyNumberFormat="1" applyFill="1" applyBorder="1" applyAlignment="1">
      <alignment horizontal="right" vertical="center"/>
    </xf>
    <xf numFmtId="4" fontId="6" fillId="3" borderId="7" xfId="1" applyNumberFormat="1" applyFill="1" applyBorder="1" applyAlignment="1">
      <alignment horizontal="right" vertical="center"/>
    </xf>
    <xf numFmtId="3" fontId="5" fillId="3" borderId="22" xfId="2" applyNumberFormat="1" applyFont="1" applyFill="1" applyBorder="1" applyAlignment="1">
      <alignment horizontal="right" vertical="center"/>
    </xf>
    <xf numFmtId="3" fontId="5" fillId="3" borderId="3" xfId="2" applyNumberFormat="1" applyFont="1" applyFill="1" applyBorder="1" applyAlignment="1">
      <alignment horizontal="right" vertical="center"/>
    </xf>
    <xf numFmtId="164" fontId="5" fillId="3" borderId="9" xfId="2" applyNumberFormat="1" applyFont="1" applyFill="1" applyBorder="1" applyAlignment="1">
      <alignment horizontal="right" vertical="center"/>
    </xf>
    <xf numFmtId="3" fontId="6" fillId="3" borderId="3" xfId="1" applyNumberFormat="1" applyFill="1" applyBorder="1" applyAlignment="1">
      <alignment horizontal="right" vertical="center"/>
    </xf>
    <xf numFmtId="164" fontId="6" fillId="3" borderId="9" xfId="1" applyNumberFormat="1" applyFill="1" applyBorder="1" applyAlignment="1">
      <alignment horizontal="right" vertical="center"/>
    </xf>
    <xf numFmtId="3" fontId="6" fillId="3" borderId="7" xfId="1" applyNumberFormat="1" applyFill="1" applyBorder="1" applyAlignment="1">
      <alignment horizontal="right" vertical="center"/>
    </xf>
    <xf numFmtId="3" fontId="6" fillId="3" borderId="8" xfId="1" applyNumberFormat="1" applyFill="1" applyBorder="1" applyAlignment="1">
      <alignment horizontal="right" vertical="center"/>
    </xf>
    <xf numFmtId="3" fontId="5" fillId="3" borderId="24" xfId="2" applyNumberFormat="1" applyFont="1" applyFill="1" applyBorder="1" applyAlignment="1">
      <alignment horizontal="right" vertical="center"/>
    </xf>
    <xf numFmtId="3" fontId="5" fillId="5" borderId="4" xfId="2" applyNumberFormat="1" applyFont="1" applyFill="1" applyBorder="1" applyAlignment="1">
      <alignment horizontal="right" vertical="center"/>
    </xf>
    <xf numFmtId="4" fontId="5" fillId="5" borderId="4" xfId="2" applyNumberFormat="1" applyFont="1" applyFill="1" applyBorder="1" applyAlignment="1">
      <alignment horizontal="right" vertical="center"/>
    </xf>
    <xf numFmtId="4" fontId="5" fillId="5" borderId="11" xfId="2" applyNumberFormat="1" applyFont="1" applyFill="1" applyBorder="1" applyAlignment="1">
      <alignment horizontal="right" vertical="center"/>
    </xf>
    <xf numFmtId="3" fontId="5" fillId="5" borderId="46" xfId="2" applyNumberFormat="1" applyFont="1" applyFill="1" applyBorder="1" applyAlignment="1">
      <alignment horizontal="right" vertical="center"/>
    </xf>
    <xf numFmtId="3" fontId="5" fillId="5" borderId="42" xfId="2" applyNumberFormat="1" applyFont="1" applyFill="1" applyBorder="1" applyAlignment="1">
      <alignment horizontal="right" vertical="center"/>
    </xf>
    <xf numFmtId="3" fontId="5" fillId="5" borderId="11" xfId="2" applyNumberFormat="1" applyFont="1" applyFill="1" applyBorder="1" applyAlignment="1">
      <alignment horizontal="right" vertical="center"/>
    </xf>
    <xf numFmtId="164" fontId="5" fillId="5" borderId="11" xfId="2" applyNumberFormat="1" applyFont="1" applyFill="1" applyBorder="1" applyAlignment="1">
      <alignment horizontal="right" vertical="center"/>
    </xf>
    <xf numFmtId="3" fontId="5" fillId="5" borderId="26" xfId="2" applyNumberFormat="1" applyFont="1" applyFill="1" applyBorder="1" applyAlignment="1">
      <alignment horizontal="right" vertical="center"/>
    </xf>
    <xf numFmtId="3" fontId="5" fillId="5" borderId="28" xfId="2" applyNumberFormat="1" applyFont="1" applyFill="1" applyBorder="1" applyAlignment="1">
      <alignment horizontal="right" vertical="center"/>
    </xf>
    <xf numFmtId="4" fontId="5" fillId="5" borderId="28" xfId="2" applyNumberFormat="1" applyFont="1" applyFill="1" applyBorder="1" applyAlignment="1">
      <alignment horizontal="right" vertical="center"/>
    </xf>
    <xf numFmtId="4" fontId="5" fillId="5" borderId="15" xfId="2" applyNumberFormat="1" applyFont="1" applyFill="1" applyBorder="1" applyAlignment="1">
      <alignment horizontal="right" vertical="center"/>
    </xf>
    <xf numFmtId="3" fontId="5" fillId="5" borderId="36" xfId="2" applyNumberFormat="1" applyFont="1" applyFill="1" applyBorder="1" applyAlignment="1">
      <alignment horizontal="right" vertical="center"/>
    </xf>
    <xf numFmtId="3" fontId="5" fillId="5" borderId="27" xfId="2" applyNumberFormat="1" applyFont="1" applyFill="1" applyBorder="1" applyAlignment="1">
      <alignment horizontal="right" vertical="center"/>
    </xf>
    <xf numFmtId="164" fontId="5" fillId="5" borderId="28" xfId="2" applyNumberFormat="1" applyFont="1" applyFill="1" applyBorder="1" applyAlignment="1">
      <alignment horizontal="right" vertical="center"/>
    </xf>
    <xf numFmtId="3" fontId="5" fillId="5" borderId="15" xfId="2" applyNumberFormat="1" applyFont="1" applyFill="1" applyBorder="1" applyAlignment="1">
      <alignment horizontal="right" vertical="center"/>
    </xf>
    <xf numFmtId="3" fontId="5" fillId="5" borderId="16" xfId="2" applyNumberFormat="1" applyFont="1" applyFill="1" applyBorder="1" applyAlignment="1">
      <alignment horizontal="right" vertical="center"/>
    </xf>
    <xf numFmtId="3" fontId="5" fillId="5" borderId="30" xfId="2" applyNumberFormat="1" applyFont="1" applyFill="1" applyBorder="1" applyAlignment="1">
      <alignment horizontal="right" vertical="center"/>
    </xf>
    <xf numFmtId="4" fontId="5" fillId="3" borderId="9" xfId="2" applyNumberFormat="1" applyFont="1" applyFill="1" applyBorder="1" applyAlignment="1">
      <alignment horizontal="right" vertical="center"/>
    </xf>
    <xf numFmtId="164" fontId="5" fillId="3" borderId="7" xfId="2" applyNumberFormat="1" applyFont="1" applyFill="1" applyBorder="1" applyAlignment="1">
      <alignment horizontal="right" vertical="center"/>
    </xf>
    <xf numFmtId="4" fontId="5" fillId="3" borderId="7" xfId="2" applyNumberFormat="1" applyFont="1" applyFill="1" applyBorder="1" applyAlignment="1">
      <alignment horizontal="right" vertical="center"/>
    </xf>
    <xf numFmtId="4" fontId="5" fillId="3" borderId="20" xfId="2" applyNumberFormat="1" applyFont="1" applyFill="1" applyBorder="1" applyAlignment="1">
      <alignment horizontal="right" vertical="center"/>
    </xf>
    <xf numFmtId="3" fontId="5" fillId="3" borderId="31" xfId="2" applyNumberFormat="1" applyFont="1" applyFill="1" applyBorder="1" applyAlignment="1">
      <alignment horizontal="right" vertical="center"/>
    </xf>
    <xf numFmtId="3" fontId="5" fillId="3" borderId="32" xfId="2" applyNumberFormat="1" applyFont="1" applyFill="1" applyBorder="1" applyAlignment="1">
      <alignment horizontal="right" vertical="center"/>
    </xf>
    <xf numFmtId="3" fontId="5" fillId="3" borderId="23" xfId="2" applyNumberFormat="1" applyFont="1" applyFill="1" applyBorder="1" applyAlignment="1">
      <alignment horizontal="right" vertical="center"/>
    </xf>
    <xf numFmtId="164" fontId="5" fillId="3" borderId="23" xfId="2" applyNumberFormat="1" applyFont="1" applyFill="1" applyBorder="1" applyAlignment="1">
      <alignment horizontal="right" vertical="center"/>
    </xf>
    <xf numFmtId="3" fontId="5" fillId="3" borderId="33" xfId="2" applyNumberFormat="1" applyFont="1" applyFill="1" applyBorder="1" applyAlignment="1">
      <alignment horizontal="right" vertical="center"/>
    </xf>
    <xf numFmtId="3" fontId="5" fillId="5" borderId="5" xfId="2" applyNumberFormat="1" applyFont="1" applyFill="1" applyBorder="1" applyAlignment="1">
      <alignment horizontal="right" vertical="center"/>
    </xf>
    <xf numFmtId="3" fontId="5" fillId="5" borderId="34" xfId="2" applyNumberFormat="1" applyFont="1" applyFill="1" applyBorder="1" applyAlignment="1">
      <alignment horizontal="right" vertical="center"/>
    </xf>
    <xf numFmtId="3" fontId="5" fillId="5" borderId="35" xfId="2" applyNumberFormat="1" applyFont="1" applyFill="1" applyBorder="1" applyAlignment="1">
      <alignment horizontal="right" vertical="center"/>
    </xf>
    <xf numFmtId="3" fontId="5" fillId="5" borderId="25" xfId="2" applyNumberFormat="1" applyFont="1" applyFill="1" applyBorder="1" applyAlignment="1">
      <alignment horizontal="right" vertical="center"/>
    </xf>
    <xf numFmtId="164" fontId="5" fillId="5" borderId="5" xfId="2" applyNumberFormat="1" applyFont="1" applyFill="1" applyBorder="1" applyAlignment="1">
      <alignment horizontal="right" vertical="center"/>
    </xf>
    <xf numFmtId="3" fontId="5" fillId="5" borderId="29" xfId="2" applyNumberFormat="1" applyFont="1" applyFill="1" applyBorder="1" applyAlignment="1">
      <alignment horizontal="right" vertical="center"/>
    </xf>
    <xf numFmtId="3" fontId="5" fillId="3" borderId="47" xfId="2" applyNumberFormat="1" applyFont="1" applyFill="1" applyBorder="1" applyAlignment="1">
      <alignment horizontal="right" vertical="center"/>
    </xf>
    <xf numFmtId="3" fontId="5" fillId="3" borderId="8" xfId="2" applyNumberFormat="1" applyFont="1" applyFill="1" applyBorder="1" applyAlignment="1">
      <alignment horizontal="right" vertical="center"/>
    </xf>
    <xf numFmtId="3" fontId="5" fillId="3" borderId="44" xfId="2" applyNumberFormat="1" applyFont="1" applyFill="1" applyBorder="1" applyAlignment="1">
      <alignment horizontal="right" vertical="center"/>
    </xf>
    <xf numFmtId="3" fontId="5" fillId="3" borderId="37" xfId="2" applyNumberFormat="1" applyFont="1" applyFill="1" applyBorder="1" applyAlignment="1">
      <alignment horizontal="right" vertical="center"/>
    </xf>
    <xf numFmtId="3" fontId="5" fillId="3" borderId="38" xfId="2" applyNumberFormat="1" applyFont="1" applyFill="1" applyBorder="1" applyAlignment="1">
      <alignment horizontal="right" vertical="center"/>
    </xf>
    <xf numFmtId="3" fontId="5" fillId="3" borderId="39" xfId="2" applyNumberFormat="1" applyFont="1" applyFill="1" applyBorder="1" applyAlignment="1">
      <alignment horizontal="right" vertical="center"/>
    </xf>
    <xf numFmtId="3" fontId="5" fillId="3" borderId="40" xfId="2" applyNumberFormat="1" applyFont="1" applyFill="1" applyBorder="1" applyAlignment="1">
      <alignment horizontal="right" vertical="center"/>
    </xf>
    <xf numFmtId="3" fontId="6" fillId="3" borderId="49" xfId="1" applyNumberFormat="1" applyFill="1" applyBorder="1" applyAlignment="1">
      <alignment horizontal="right" vertical="center"/>
    </xf>
    <xf numFmtId="3" fontId="5" fillId="3" borderId="50" xfId="2" applyNumberFormat="1" applyFont="1" applyFill="1" applyBorder="1" applyAlignment="1">
      <alignment horizontal="right" vertical="center"/>
    </xf>
    <xf numFmtId="3" fontId="5" fillId="5" borderId="51" xfId="2" applyNumberFormat="1" applyFont="1" applyFill="1" applyBorder="1" applyAlignment="1">
      <alignment horizontal="right" vertical="center"/>
    </xf>
    <xf numFmtId="3" fontId="5" fillId="3" borderId="52" xfId="2" applyNumberFormat="1" applyFont="1" applyFill="1" applyBorder="1" applyAlignment="1">
      <alignment horizontal="right" vertical="center"/>
    </xf>
    <xf numFmtId="0" fontId="1" fillId="4" borderId="13" xfId="2" applyFont="1" applyFill="1" applyBorder="1" applyAlignment="1">
      <alignment horizontal="center" vertical="center"/>
    </xf>
    <xf numFmtId="0" fontId="4" fillId="5" borderId="14" xfId="2" applyFont="1" applyFill="1" applyBorder="1" applyAlignment="1">
      <alignment horizontal="center" vertical="center"/>
    </xf>
    <xf numFmtId="0" fontId="4" fillId="5" borderId="16" xfId="2" applyFont="1" applyFill="1" applyBorder="1" applyAlignment="1">
      <alignment horizontal="center" vertical="center"/>
    </xf>
    <xf numFmtId="0" fontId="4" fillId="5" borderId="15" xfId="2" applyFont="1" applyFill="1" applyBorder="1" applyAlignment="1">
      <alignment horizontal="center" vertical="center"/>
    </xf>
    <xf numFmtId="0" fontId="4" fillId="5" borderId="2" xfId="2" applyFont="1" applyFill="1" applyBorder="1" applyAlignment="1">
      <alignment horizontal="center" vertical="center"/>
    </xf>
    <xf numFmtId="0" fontId="4" fillId="5" borderId="17" xfId="2" applyFont="1" applyFill="1" applyBorder="1" applyAlignment="1">
      <alignment horizontal="center" vertical="center"/>
    </xf>
    <xf numFmtId="0" fontId="4" fillId="5" borderId="19" xfId="2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4"/>
  <sheetViews>
    <sheetView showZeros="0" tabSelected="1" zoomScale="86" zoomScaleNormal="86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32" sqref="F32"/>
    </sheetView>
  </sheetViews>
  <sheetFormatPr defaultRowHeight="15" x14ac:dyDescent="0.25"/>
  <cols>
    <col min="2" max="2" width="32.28515625" customWidth="1"/>
    <col min="3" max="30" width="9.7109375" customWidth="1"/>
  </cols>
  <sheetData>
    <row r="1" spans="1:34" ht="16.5" thickBot="1" x14ac:dyDescent="0.3">
      <c r="A1" s="6"/>
      <c r="B1" s="1" t="s">
        <v>78</v>
      </c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4"/>
      <c r="AC1" s="1" t="s">
        <v>0</v>
      </c>
      <c r="AD1" s="5"/>
      <c r="AE1" s="6"/>
      <c r="AF1" s="6"/>
      <c r="AG1" s="6"/>
      <c r="AH1" s="6"/>
    </row>
    <row r="2" spans="1:34" ht="15.75" thickBot="1" x14ac:dyDescent="0.3">
      <c r="A2" s="7"/>
      <c r="B2" s="92" t="s">
        <v>1</v>
      </c>
      <c r="C2" s="93" t="s">
        <v>2</v>
      </c>
      <c r="D2" s="93"/>
      <c r="E2" s="93"/>
      <c r="F2" s="93"/>
      <c r="G2" s="93"/>
      <c r="H2" s="93"/>
      <c r="I2" s="93"/>
      <c r="J2" s="93"/>
      <c r="K2" s="93"/>
      <c r="L2" s="93"/>
      <c r="M2" s="95"/>
      <c r="N2" s="94" t="s">
        <v>3</v>
      </c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6"/>
      <c r="AD2" s="97" t="s">
        <v>4</v>
      </c>
      <c r="AE2" s="6"/>
    </row>
    <row r="3" spans="1:34" ht="48.75" thickBot="1" x14ac:dyDescent="0.3">
      <c r="A3" s="7"/>
      <c r="B3" s="92"/>
      <c r="C3" s="8" t="s">
        <v>5</v>
      </c>
      <c r="D3" s="8" t="s">
        <v>6</v>
      </c>
      <c r="E3" s="19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9" t="s">
        <v>14</v>
      </c>
      <c r="M3" s="18" t="s">
        <v>15</v>
      </c>
      <c r="N3" s="11" t="s">
        <v>16</v>
      </c>
      <c r="O3" s="8" t="s">
        <v>17</v>
      </c>
      <c r="P3" s="8" t="s">
        <v>18</v>
      </c>
      <c r="Q3" s="8" t="s">
        <v>19</v>
      </c>
      <c r="R3" s="8" t="s">
        <v>20</v>
      </c>
      <c r="S3" s="8" t="s">
        <v>21</v>
      </c>
      <c r="T3" s="8" t="s">
        <v>22</v>
      </c>
      <c r="U3" s="8" t="s">
        <v>23</v>
      </c>
      <c r="V3" s="8" t="s">
        <v>24</v>
      </c>
      <c r="W3" s="8" t="s">
        <v>25</v>
      </c>
      <c r="X3" s="8" t="s">
        <v>26</v>
      </c>
      <c r="Y3" s="8" t="s">
        <v>27</v>
      </c>
      <c r="Z3" s="8" t="s">
        <v>28</v>
      </c>
      <c r="AA3" s="8" t="s">
        <v>29</v>
      </c>
      <c r="AB3" s="9" t="s">
        <v>106</v>
      </c>
      <c r="AC3" s="10" t="s">
        <v>30</v>
      </c>
      <c r="AD3" s="98"/>
      <c r="AE3" s="6"/>
    </row>
    <row r="4" spans="1:34" x14ac:dyDescent="0.25">
      <c r="A4" s="7"/>
      <c r="B4" s="23" t="s">
        <v>31</v>
      </c>
      <c r="C4" s="27">
        <v>0</v>
      </c>
      <c r="D4" s="28">
        <v>0</v>
      </c>
      <c r="E4" s="29">
        <v>899.12093640700027</v>
      </c>
      <c r="F4" s="28">
        <v>1301.0280130714398</v>
      </c>
      <c r="G4" s="28">
        <v>493.00754368695289</v>
      </c>
      <c r="H4" s="30">
        <v>2.0755992241911625</v>
      </c>
      <c r="I4" s="27">
        <v>1595.7196837988383</v>
      </c>
      <c r="J4" s="27">
        <v>438.8894804125045</v>
      </c>
      <c r="K4" s="27">
        <v>919.79145241275603</v>
      </c>
      <c r="L4" s="31">
        <v>2.9922692141759999</v>
      </c>
      <c r="M4" s="32">
        <f>SUM(C4:L4)</f>
        <v>5652.6249782278601</v>
      </c>
      <c r="N4" s="33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4">
        <v>0</v>
      </c>
      <c r="AB4" s="35">
        <v>0</v>
      </c>
      <c r="AC4" s="36">
        <f>SUM(N4:AB4)</f>
        <v>0</v>
      </c>
      <c r="AD4" s="37">
        <f>M4+AC4</f>
        <v>5652.6249782278601</v>
      </c>
      <c r="AE4" s="6"/>
    </row>
    <row r="5" spans="1:34" x14ac:dyDescent="0.25">
      <c r="A5" s="7"/>
      <c r="B5" s="24" t="s">
        <v>32</v>
      </c>
      <c r="C5" s="38">
        <v>7739.3167948760602</v>
      </c>
      <c r="D5" s="38">
        <v>633.88245983719992</v>
      </c>
      <c r="E5" s="38">
        <v>0</v>
      </c>
      <c r="F5" s="38">
        <v>0</v>
      </c>
      <c r="G5" s="38">
        <v>0</v>
      </c>
      <c r="H5" s="39">
        <v>0</v>
      </c>
      <c r="I5" s="38">
        <v>0</v>
      </c>
      <c r="J5" s="38">
        <v>0</v>
      </c>
      <c r="K5" s="38">
        <v>0</v>
      </c>
      <c r="L5" s="40">
        <v>0</v>
      </c>
      <c r="M5" s="41">
        <f t="shared" ref="M5:M10" si="0">SUM(C5:L5)</f>
        <v>8373.1992547132595</v>
      </c>
      <c r="N5" s="42">
        <v>16.524286799999999</v>
      </c>
      <c r="O5" s="34">
        <v>0</v>
      </c>
      <c r="P5" s="34">
        <v>31.101019039999997</v>
      </c>
      <c r="Q5" s="34">
        <v>4.4924190480000084E-2</v>
      </c>
      <c r="R5" s="34">
        <v>0</v>
      </c>
      <c r="S5" s="34">
        <v>97.026276706560054</v>
      </c>
      <c r="T5" s="34">
        <v>0</v>
      </c>
      <c r="U5" s="34">
        <v>77.122093810500004</v>
      </c>
      <c r="V5" s="34">
        <v>4170.5428414999997</v>
      </c>
      <c r="W5" s="34">
        <v>527.74225620602078</v>
      </c>
      <c r="X5" s="34">
        <v>26.623955940119998</v>
      </c>
      <c r="Y5" s="34">
        <v>781.17977316672273</v>
      </c>
      <c r="Z5" s="34">
        <v>0</v>
      </c>
      <c r="AA5" s="34">
        <v>0</v>
      </c>
      <c r="AB5" s="35">
        <v>0</v>
      </c>
      <c r="AC5" s="36">
        <f>SUM(N5:AB5)</f>
        <v>5727.9074273604037</v>
      </c>
      <c r="AD5" s="36">
        <f>M5+AC5</f>
        <v>14101.106682073663</v>
      </c>
      <c r="AE5" s="6"/>
    </row>
    <row r="6" spans="1:34" x14ac:dyDescent="0.25">
      <c r="A6" s="7"/>
      <c r="B6" s="24" t="s">
        <v>33</v>
      </c>
      <c r="C6" s="38">
        <v>56.755091328000006</v>
      </c>
      <c r="D6" s="38">
        <v>0</v>
      </c>
      <c r="E6" s="38">
        <v>-99.696309999999926</v>
      </c>
      <c r="F6" s="38">
        <v>0</v>
      </c>
      <c r="G6" s="38">
        <v>0</v>
      </c>
      <c r="H6" s="39">
        <v>0</v>
      </c>
      <c r="I6" s="38">
        <v>0</v>
      </c>
      <c r="J6" s="38">
        <v>0</v>
      </c>
      <c r="K6" s="38">
        <v>3.5714758034555492</v>
      </c>
      <c r="L6" s="40">
        <v>0</v>
      </c>
      <c r="M6" s="41">
        <f t="shared" si="0"/>
        <v>-39.369742868544371</v>
      </c>
      <c r="N6" s="42">
        <v>-13.705015421999988</v>
      </c>
      <c r="O6" s="34">
        <v>-6.5650442524799972</v>
      </c>
      <c r="P6" s="34">
        <v>8.3356207999902426E-4</v>
      </c>
      <c r="Q6" s="43">
        <v>-3.3020688479999998E-2</v>
      </c>
      <c r="R6" s="43">
        <v>-8.1492247199999994</v>
      </c>
      <c r="S6" s="34">
        <v>-1.8441021763199998</v>
      </c>
      <c r="T6" s="34">
        <v>-16.840609631999776</v>
      </c>
      <c r="U6" s="34">
        <v>0.23789247300000002</v>
      </c>
      <c r="V6" s="34">
        <v>-24.333802690000002</v>
      </c>
      <c r="W6" s="34">
        <v>0</v>
      </c>
      <c r="X6" s="34">
        <v>0</v>
      </c>
      <c r="Y6" s="34">
        <v>0</v>
      </c>
      <c r="Z6" s="34">
        <v>-8.2175731750000018</v>
      </c>
      <c r="AA6" s="34">
        <v>7.3124368500999992</v>
      </c>
      <c r="AB6" s="35">
        <v>0</v>
      </c>
      <c r="AC6" s="36">
        <f>SUM(N6:AB6)</f>
        <v>-72.137229871099763</v>
      </c>
      <c r="AD6" s="36">
        <f>M6+AC6</f>
        <v>-111.50697273964414</v>
      </c>
      <c r="AE6" s="6"/>
    </row>
    <row r="7" spans="1:34" x14ac:dyDescent="0.25">
      <c r="A7" s="7"/>
      <c r="B7" s="24" t="s">
        <v>34</v>
      </c>
      <c r="C7" s="38">
        <f>SUM(C4:C6)</f>
        <v>7796.0718862040603</v>
      </c>
      <c r="D7" s="38">
        <f t="shared" ref="D7:AD7" si="1">SUM(D4:D6)</f>
        <v>633.88245983719992</v>
      </c>
      <c r="E7" s="38">
        <f t="shared" si="1"/>
        <v>799.42462640700035</v>
      </c>
      <c r="F7" s="38">
        <f t="shared" si="1"/>
        <v>1301.0280130714398</v>
      </c>
      <c r="G7" s="38">
        <f t="shared" si="1"/>
        <v>493.00754368695289</v>
      </c>
      <c r="H7" s="39">
        <f t="shared" si="1"/>
        <v>2.0755992241911625</v>
      </c>
      <c r="I7" s="38">
        <f t="shared" si="1"/>
        <v>1595.7196837988383</v>
      </c>
      <c r="J7" s="38">
        <f t="shared" si="1"/>
        <v>438.8894804125045</v>
      </c>
      <c r="K7" s="38">
        <f t="shared" si="1"/>
        <v>923.36292821621157</v>
      </c>
      <c r="L7" s="40">
        <f t="shared" si="1"/>
        <v>2.9922692141759999</v>
      </c>
      <c r="M7" s="41">
        <f t="shared" si="1"/>
        <v>13986.454490072574</v>
      </c>
      <c r="N7" s="44">
        <f t="shared" si="1"/>
        <v>2.8192713780000105</v>
      </c>
      <c r="O7" s="38">
        <f t="shared" si="1"/>
        <v>-6.5650442524799972</v>
      </c>
      <c r="P7" s="38">
        <f t="shared" si="1"/>
        <v>31.101852602079997</v>
      </c>
      <c r="Q7" s="45">
        <f t="shared" si="1"/>
        <v>1.1903502000000087E-2</v>
      </c>
      <c r="R7" s="45">
        <f t="shared" si="1"/>
        <v>-8.1492247199999994</v>
      </c>
      <c r="S7" s="38">
        <f t="shared" si="1"/>
        <v>95.182174530240047</v>
      </c>
      <c r="T7" s="38">
        <f t="shared" si="1"/>
        <v>-16.840609631999776</v>
      </c>
      <c r="U7" s="38">
        <f t="shared" si="1"/>
        <v>77.359986283500007</v>
      </c>
      <c r="V7" s="38">
        <f t="shared" si="1"/>
        <v>4146.2090388099996</v>
      </c>
      <c r="W7" s="38">
        <f t="shared" si="1"/>
        <v>527.74225620602078</v>
      </c>
      <c r="X7" s="38">
        <f t="shared" si="1"/>
        <v>26.623955940119998</v>
      </c>
      <c r="Y7" s="38">
        <f t="shared" si="1"/>
        <v>781.17977316672273</v>
      </c>
      <c r="Z7" s="38">
        <f t="shared" si="1"/>
        <v>-8.2175731750000018</v>
      </c>
      <c r="AA7" s="38">
        <f t="shared" si="1"/>
        <v>7.3124368500999992</v>
      </c>
      <c r="AB7" s="46">
        <f t="shared" si="1"/>
        <v>0</v>
      </c>
      <c r="AC7" s="47">
        <f t="shared" si="1"/>
        <v>5655.7701974893043</v>
      </c>
      <c r="AD7" s="36">
        <f t="shared" si="1"/>
        <v>19642.22468756188</v>
      </c>
      <c r="AE7" s="6"/>
    </row>
    <row r="8" spans="1:34" x14ac:dyDescent="0.25">
      <c r="A8" s="7"/>
      <c r="B8" s="24" t="s">
        <v>35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  <c r="H8" s="39">
        <v>0</v>
      </c>
      <c r="I8" s="38">
        <v>0</v>
      </c>
      <c r="J8" s="38">
        <v>0</v>
      </c>
      <c r="K8" s="38">
        <v>0</v>
      </c>
      <c r="L8" s="40">
        <v>0</v>
      </c>
      <c r="M8" s="41">
        <f t="shared" si="0"/>
        <v>0</v>
      </c>
      <c r="N8" s="42">
        <v>-768.25723457522236</v>
      </c>
      <c r="O8" s="34">
        <v>0.90310049069143683</v>
      </c>
      <c r="P8" s="34">
        <v>-449.45947036010807</v>
      </c>
      <c r="Q8" s="43">
        <v>0</v>
      </c>
      <c r="R8" s="43">
        <v>-6.6992942494400252</v>
      </c>
      <c r="S8" s="34">
        <v>0</v>
      </c>
      <c r="T8" s="34">
        <v>-663.59811583164014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-103.70407700449999</v>
      </c>
      <c r="AA8" s="34">
        <v>-378.64647054952002</v>
      </c>
      <c r="AB8" s="35">
        <v>0</v>
      </c>
      <c r="AC8" s="36">
        <f>SUM(N8:AB8)</f>
        <v>-2369.4615620797395</v>
      </c>
      <c r="AD8" s="36">
        <f>M8+AC8</f>
        <v>-2369.4615620797395</v>
      </c>
      <c r="AE8" s="6"/>
    </row>
    <row r="9" spans="1:34" x14ac:dyDescent="0.25">
      <c r="A9" s="7"/>
      <c r="B9" s="24" t="s">
        <v>36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9">
        <v>0</v>
      </c>
      <c r="I9" s="38">
        <v>0</v>
      </c>
      <c r="J9" s="38">
        <v>-267.94082447222797</v>
      </c>
      <c r="K9" s="38">
        <v>0</v>
      </c>
      <c r="L9" s="40">
        <v>0</v>
      </c>
      <c r="M9" s="41">
        <f t="shared" si="0"/>
        <v>-267.94082447222797</v>
      </c>
      <c r="N9" s="42">
        <v>0</v>
      </c>
      <c r="O9" s="34">
        <v>0</v>
      </c>
      <c r="P9" s="34">
        <v>0</v>
      </c>
      <c r="Q9" s="43">
        <v>0</v>
      </c>
      <c r="R9" s="43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5">
        <v>-13.301925674978504</v>
      </c>
      <c r="AC9" s="36">
        <f>SUM(N9:AB9)</f>
        <v>-13.301925674978504</v>
      </c>
      <c r="AD9" s="36">
        <f>M9+AC9</f>
        <v>-281.24275014720649</v>
      </c>
      <c r="AE9" s="6"/>
      <c r="AG9" s="20"/>
    </row>
    <row r="10" spans="1:34" x14ac:dyDescent="0.25">
      <c r="A10" s="7"/>
      <c r="B10" s="25" t="s">
        <v>37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9">
        <v>0</v>
      </c>
      <c r="I10" s="38">
        <v>0</v>
      </c>
      <c r="J10" s="38">
        <v>0</v>
      </c>
      <c r="K10" s="38">
        <v>0</v>
      </c>
      <c r="L10" s="40">
        <v>0</v>
      </c>
      <c r="M10" s="48">
        <f t="shared" si="0"/>
        <v>0</v>
      </c>
      <c r="N10" s="42">
        <v>0</v>
      </c>
      <c r="O10" s="34">
        <v>0</v>
      </c>
      <c r="P10" s="34">
        <v>0</v>
      </c>
      <c r="Q10" s="43">
        <v>0</v>
      </c>
      <c r="R10" s="43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5">
        <v>0</v>
      </c>
      <c r="AC10" s="36">
        <f>SUM(N10:AB10)</f>
        <v>0</v>
      </c>
      <c r="AD10" s="36">
        <f>M10+AC10</f>
        <v>0</v>
      </c>
      <c r="AE10" s="6"/>
    </row>
    <row r="11" spans="1:34" ht="15.75" thickBot="1" x14ac:dyDescent="0.3">
      <c r="A11" s="7"/>
      <c r="B11" s="12" t="s">
        <v>38</v>
      </c>
      <c r="C11" s="49">
        <f>SUM(C7:C10)</f>
        <v>7796.0718862040603</v>
      </c>
      <c r="D11" s="49">
        <f t="shared" ref="D11:AD11" si="2">SUM(D7:D10)</f>
        <v>633.88245983719992</v>
      </c>
      <c r="E11" s="49">
        <f t="shared" si="2"/>
        <v>799.42462640700035</v>
      </c>
      <c r="F11" s="49">
        <f t="shared" si="2"/>
        <v>1301.0280130714398</v>
      </c>
      <c r="G11" s="49">
        <f t="shared" si="2"/>
        <v>493.00754368695289</v>
      </c>
      <c r="H11" s="50">
        <f t="shared" si="2"/>
        <v>2.0755992241911625</v>
      </c>
      <c r="I11" s="49">
        <f t="shared" si="2"/>
        <v>1595.7196837988383</v>
      </c>
      <c r="J11" s="49">
        <f t="shared" si="2"/>
        <v>170.94865594027652</v>
      </c>
      <c r="K11" s="49">
        <f t="shared" si="2"/>
        <v>923.36292821621157</v>
      </c>
      <c r="L11" s="51">
        <f t="shared" si="2"/>
        <v>2.9922692141759999</v>
      </c>
      <c r="M11" s="52">
        <f t="shared" si="2"/>
        <v>13718.513665600347</v>
      </c>
      <c r="N11" s="53">
        <f t="shared" si="2"/>
        <v>-765.4379631972223</v>
      </c>
      <c r="O11" s="54">
        <f t="shared" si="2"/>
        <v>-5.6619437617885602</v>
      </c>
      <c r="P11" s="54">
        <f t="shared" si="2"/>
        <v>-418.35761775802808</v>
      </c>
      <c r="Q11" s="55">
        <f t="shared" si="2"/>
        <v>1.1903502000000087E-2</v>
      </c>
      <c r="R11" s="55">
        <f t="shared" si="2"/>
        <v>-14.848518969440025</v>
      </c>
      <c r="S11" s="54">
        <f t="shared" si="2"/>
        <v>95.182174530240047</v>
      </c>
      <c r="T11" s="54">
        <f t="shared" ref="T11" si="3">SUM(T7:T10)</f>
        <v>-680.43872546363991</v>
      </c>
      <c r="U11" s="54">
        <f t="shared" si="2"/>
        <v>77.359986283500007</v>
      </c>
      <c r="V11" s="54">
        <f t="shared" si="2"/>
        <v>4146.2090388099996</v>
      </c>
      <c r="W11" s="54">
        <f t="shared" si="2"/>
        <v>527.74225620602078</v>
      </c>
      <c r="X11" s="54">
        <f t="shared" si="2"/>
        <v>26.623955940119998</v>
      </c>
      <c r="Y11" s="54">
        <f t="shared" si="2"/>
        <v>781.17977316672273</v>
      </c>
      <c r="Z11" s="54">
        <f t="shared" si="2"/>
        <v>-111.92165017949999</v>
      </c>
      <c r="AA11" s="54">
        <f t="shared" si="2"/>
        <v>-371.33403369942005</v>
      </c>
      <c r="AB11" s="54">
        <f t="shared" si="2"/>
        <v>-13.301925674978504</v>
      </c>
      <c r="AC11" s="56">
        <f t="shared" si="2"/>
        <v>3273.0067097345864</v>
      </c>
      <c r="AD11" s="56">
        <f t="shared" si="2"/>
        <v>16991.520375334934</v>
      </c>
      <c r="AE11" s="21">
        <f>AD11+AD12-AD23-AD24</f>
        <v>0</v>
      </c>
      <c r="AF11" s="14"/>
    </row>
    <row r="12" spans="1:34" x14ac:dyDescent="0.25">
      <c r="A12" s="7"/>
      <c r="B12" s="15" t="s">
        <v>39</v>
      </c>
      <c r="C12" s="57">
        <f t="shared" ref="C12:K12" si="4">SUM(C13:C22)</f>
        <v>-7796.0718862040603</v>
      </c>
      <c r="D12" s="57">
        <f t="shared" si="4"/>
        <v>-95.230907439999996</v>
      </c>
      <c r="E12" s="57">
        <f t="shared" si="4"/>
        <v>-461.12804713100002</v>
      </c>
      <c r="F12" s="57">
        <f t="shared" si="4"/>
        <v>-1301.0280130714395</v>
      </c>
      <c r="G12" s="57">
        <f t="shared" si="4"/>
        <v>-493.00754368695294</v>
      </c>
      <c r="H12" s="58">
        <f t="shared" si="4"/>
        <v>-2.0755992241911625</v>
      </c>
      <c r="I12" s="57">
        <f t="shared" si="4"/>
        <v>-188.99310140476419</v>
      </c>
      <c r="J12" s="57">
        <f t="shared" si="4"/>
        <v>-20.848453639199999</v>
      </c>
      <c r="K12" s="57">
        <f t="shared" si="4"/>
        <v>-923.36292821621157</v>
      </c>
      <c r="L12" s="59">
        <f>SUM(L13:L22)</f>
        <v>-1.6643036741759998</v>
      </c>
      <c r="M12" s="60">
        <f>SUM(M13:M22)</f>
        <v>-11283.410783691996</v>
      </c>
      <c r="N12" s="61">
        <f t="shared" ref="N12" si="5">SUM(N13:N22)</f>
        <v>3528.8026616948</v>
      </c>
      <c r="O12" s="57">
        <f t="shared" ref="O12" si="6">SUM(O13:O22)</f>
        <v>90.157900167348544</v>
      </c>
      <c r="P12" s="57">
        <f t="shared" ref="P12" si="7">SUM(P13:P22)</f>
        <v>2429.2284301895997</v>
      </c>
      <c r="Q12" s="62">
        <f t="shared" ref="Q12:R12" si="8">SUM(Q13:Q22)</f>
        <v>0.71438046679999989</v>
      </c>
      <c r="R12" s="57">
        <f t="shared" si="8"/>
        <v>170.6708744</v>
      </c>
      <c r="S12" s="57">
        <f t="shared" ref="S12" si="9">SUM(S13:S22)</f>
        <v>508.98564842976003</v>
      </c>
      <c r="T12" s="57">
        <f t="shared" ref="T12" si="10">SUM(T13:T22)</f>
        <v>899.68663118399979</v>
      </c>
      <c r="U12" s="57">
        <f t="shared" ref="U12:V12" si="11">SUM(U13:U22)</f>
        <v>-77.359986283500007</v>
      </c>
      <c r="V12" s="57">
        <f t="shared" si="11"/>
        <v>-4146.2090388099996</v>
      </c>
      <c r="W12" s="57">
        <f t="shared" ref="W12" si="12">SUM(W13:W22)</f>
        <v>0</v>
      </c>
      <c r="X12" s="58">
        <f t="shared" ref="X12" si="13">SUM(X13:X22)</f>
        <v>1.2710313554399997</v>
      </c>
      <c r="Y12" s="57">
        <f>SUM(Y13:Y22)</f>
        <v>2179.0110559095051</v>
      </c>
      <c r="Z12" s="57">
        <f t="shared" ref="Z12:AB12" si="14">SUM(Z13:Z22)</f>
        <v>303.10394701931978</v>
      </c>
      <c r="AA12" s="57">
        <f t="shared" si="14"/>
        <v>3083.3576285466593</v>
      </c>
      <c r="AB12" s="63">
        <f t="shared" si="14"/>
        <v>56.423623711342316</v>
      </c>
      <c r="AC12" s="64">
        <f>SUM(AC13:AC22)</f>
        <v>9027.8447879810756</v>
      </c>
      <c r="AD12" s="65">
        <f>SUM(AD13:AD22)</f>
        <v>-2255.565995710921</v>
      </c>
      <c r="AE12" s="13"/>
      <c r="AF12" s="14"/>
      <c r="AG12" s="14"/>
      <c r="AH12" s="14"/>
    </row>
    <row r="13" spans="1:34" x14ac:dyDescent="0.25">
      <c r="A13" s="7"/>
      <c r="B13" s="24" t="s">
        <v>40</v>
      </c>
      <c r="C13" s="38">
        <v>-7796.0718862040603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4">
        <v>0</v>
      </c>
      <c r="L13" s="40">
        <v>0</v>
      </c>
      <c r="M13" s="41">
        <f t="shared" ref="M13:M23" si="15">SUM(C13:L13)</f>
        <v>-7796.0718862040603</v>
      </c>
      <c r="N13" s="42">
        <v>3528.8808558947999</v>
      </c>
      <c r="O13" s="34">
        <v>363.27300653952</v>
      </c>
      <c r="P13" s="34">
        <v>2429.2284301895997</v>
      </c>
      <c r="Q13" s="43">
        <v>0.71438046679999989</v>
      </c>
      <c r="R13" s="34">
        <v>170.6708744</v>
      </c>
      <c r="S13" s="34">
        <v>508.98564842976003</v>
      </c>
      <c r="T13" s="34">
        <v>0</v>
      </c>
      <c r="U13" s="34">
        <v>0</v>
      </c>
      <c r="V13" s="34">
        <v>166.10437999999999</v>
      </c>
      <c r="W13" s="34">
        <v>0</v>
      </c>
      <c r="X13" s="34">
        <v>0</v>
      </c>
      <c r="Y13" s="34">
        <v>0</v>
      </c>
      <c r="Z13" s="34">
        <v>2393.6838569003198</v>
      </c>
      <c r="AA13" s="34">
        <v>3083.3576285466593</v>
      </c>
      <c r="AB13" s="35">
        <v>0</v>
      </c>
      <c r="AC13" s="36">
        <f t="shared" ref="AC13:AC23" si="16">SUM(N13:AB13)</f>
        <v>12644.899061367458</v>
      </c>
      <c r="AD13" s="36">
        <f t="shared" ref="AD13:AD23" si="17">M13+AC13</f>
        <v>4848.8271751633974</v>
      </c>
      <c r="AE13" s="13"/>
    </row>
    <row r="14" spans="1:34" x14ac:dyDescent="0.25">
      <c r="A14" s="7"/>
      <c r="B14" s="24" t="s">
        <v>41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5">
        <v>0</v>
      </c>
      <c r="M14" s="41">
        <f t="shared" si="15"/>
        <v>0</v>
      </c>
      <c r="N14" s="42">
        <v>0</v>
      </c>
      <c r="O14" s="34">
        <v>0</v>
      </c>
      <c r="P14" s="34">
        <v>0</v>
      </c>
      <c r="Q14" s="43">
        <v>0</v>
      </c>
      <c r="R14" s="34">
        <v>0</v>
      </c>
      <c r="S14" s="34">
        <v>0</v>
      </c>
      <c r="T14" s="34">
        <v>0</v>
      </c>
      <c r="U14" s="34">
        <v>-26.074642495500001</v>
      </c>
      <c r="V14" s="34">
        <v>-4312.3134188099993</v>
      </c>
      <c r="W14" s="34">
        <v>0</v>
      </c>
      <c r="X14" s="34">
        <v>0</v>
      </c>
      <c r="Y14" s="34">
        <v>0</v>
      </c>
      <c r="Z14" s="34">
        <v>-2036.7187738810001</v>
      </c>
      <c r="AA14" s="34">
        <v>0</v>
      </c>
      <c r="AB14" s="35">
        <v>0</v>
      </c>
      <c r="AC14" s="36">
        <f t="shared" si="16"/>
        <v>-6375.1068351864988</v>
      </c>
      <c r="AD14" s="36">
        <f t="shared" si="17"/>
        <v>-6375.1068351864988</v>
      </c>
      <c r="AE14" s="13"/>
    </row>
    <row r="15" spans="1:34" x14ac:dyDescent="0.25">
      <c r="A15" s="7"/>
      <c r="B15" s="24" t="s">
        <v>42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5">
        <v>0</v>
      </c>
      <c r="M15" s="41">
        <f t="shared" si="15"/>
        <v>0</v>
      </c>
      <c r="N15" s="42">
        <v>0</v>
      </c>
      <c r="O15" s="34">
        <v>0</v>
      </c>
      <c r="P15" s="34">
        <v>0</v>
      </c>
      <c r="Q15" s="43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5">
        <v>0</v>
      </c>
      <c r="AC15" s="36">
        <f t="shared" si="16"/>
        <v>0</v>
      </c>
      <c r="AD15" s="36">
        <f t="shared" si="17"/>
        <v>0</v>
      </c>
      <c r="AE15" s="13"/>
    </row>
    <row r="16" spans="1:34" x14ac:dyDescent="0.25">
      <c r="A16" s="7"/>
      <c r="B16" s="24" t="s">
        <v>43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5">
        <v>0</v>
      </c>
      <c r="M16" s="41">
        <f t="shared" si="15"/>
        <v>0</v>
      </c>
      <c r="N16" s="42">
        <v>0</v>
      </c>
      <c r="O16" s="34">
        <v>0</v>
      </c>
      <c r="P16" s="34">
        <v>0</v>
      </c>
      <c r="Q16" s="43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5">
        <v>0</v>
      </c>
      <c r="AC16" s="36">
        <f t="shared" si="16"/>
        <v>0</v>
      </c>
      <c r="AD16" s="36">
        <f t="shared" si="17"/>
        <v>0</v>
      </c>
      <c r="AE16" s="6"/>
    </row>
    <row r="17" spans="2:32" x14ac:dyDescent="0.25">
      <c r="B17" s="24" t="s">
        <v>44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-923.36292821621157</v>
      </c>
      <c r="L17" s="35">
        <v>0</v>
      </c>
      <c r="M17" s="41">
        <f t="shared" si="15"/>
        <v>-923.36292821621157</v>
      </c>
      <c r="N17" s="42">
        <v>0</v>
      </c>
      <c r="O17" s="34">
        <v>0</v>
      </c>
      <c r="P17" s="34">
        <v>0</v>
      </c>
      <c r="Q17" s="43">
        <v>0</v>
      </c>
      <c r="R17" s="34">
        <v>0</v>
      </c>
      <c r="S17" s="34">
        <v>0</v>
      </c>
      <c r="T17" s="34">
        <v>899.69283518399982</v>
      </c>
      <c r="U17" s="34">
        <v>-51.285343788000006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5">
        <v>0</v>
      </c>
      <c r="AC17" s="36">
        <f t="shared" si="16"/>
        <v>848.40749139599984</v>
      </c>
      <c r="AD17" s="36">
        <f t="shared" si="17"/>
        <v>-74.95543682021173</v>
      </c>
      <c r="AE17" s="6"/>
      <c r="AF17" s="7"/>
    </row>
    <row r="18" spans="2:32" x14ac:dyDescent="0.25">
      <c r="B18" s="24" t="s">
        <v>45</v>
      </c>
      <c r="C18" s="34">
        <v>0</v>
      </c>
      <c r="D18" s="34">
        <v>0</v>
      </c>
      <c r="E18" s="34">
        <v>-461.12804713100002</v>
      </c>
      <c r="F18" s="34">
        <v>-1286.0892934015599</v>
      </c>
      <c r="G18" s="34">
        <v>-486.19218115235998</v>
      </c>
      <c r="H18" s="34">
        <v>0</v>
      </c>
      <c r="I18" s="34">
        <v>0</v>
      </c>
      <c r="J18" s="34">
        <v>0</v>
      </c>
      <c r="K18" s="34">
        <v>0</v>
      </c>
      <c r="L18" s="35">
        <v>0</v>
      </c>
      <c r="M18" s="41">
        <f t="shared" si="15"/>
        <v>-2233.4095216849196</v>
      </c>
      <c r="N18" s="42">
        <v>0</v>
      </c>
      <c r="O18" s="34">
        <v>-188.07702807217146</v>
      </c>
      <c r="P18" s="34">
        <v>0</v>
      </c>
      <c r="Q18" s="43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1974.8090331540989</v>
      </c>
      <c r="Z18" s="34">
        <v>0</v>
      </c>
      <c r="AA18" s="34">
        <v>0</v>
      </c>
      <c r="AB18" s="35">
        <v>0</v>
      </c>
      <c r="AC18" s="36">
        <f t="shared" si="16"/>
        <v>1786.7320050819274</v>
      </c>
      <c r="AD18" s="36">
        <f t="shared" si="17"/>
        <v>-446.67751660299223</v>
      </c>
      <c r="AE18" s="6"/>
      <c r="AF18" s="7"/>
    </row>
    <row r="19" spans="2:32" x14ac:dyDescent="0.25">
      <c r="B19" s="24" t="s">
        <v>46</v>
      </c>
      <c r="C19" s="34">
        <v>0</v>
      </c>
      <c r="D19" s="34">
        <v>-95.230907439999996</v>
      </c>
      <c r="E19" s="34">
        <v>0</v>
      </c>
      <c r="F19" s="34">
        <v>-14.938719669879754</v>
      </c>
      <c r="G19" s="34">
        <v>-6.8153625345929445</v>
      </c>
      <c r="H19" s="66">
        <v>-2.0755992241911625</v>
      </c>
      <c r="I19" s="34">
        <v>-53.412074600399997</v>
      </c>
      <c r="J19" s="34">
        <v>-20.848453639199999</v>
      </c>
      <c r="K19" s="34">
        <v>0</v>
      </c>
      <c r="L19" s="35">
        <v>0</v>
      </c>
      <c r="M19" s="41">
        <f t="shared" si="15"/>
        <v>-193.32111710826385</v>
      </c>
      <c r="N19" s="42">
        <v>-7.8194199999999978E-2</v>
      </c>
      <c r="O19" s="34">
        <v>-85.038078299999995</v>
      </c>
      <c r="P19" s="34">
        <v>0</v>
      </c>
      <c r="Q19" s="43">
        <v>0</v>
      </c>
      <c r="R19" s="34">
        <v>0</v>
      </c>
      <c r="S19" s="34">
        <v>0</v>
      </c>
      <c r="T19" s="43">
        <v>-6.2039999999999986E-3</v>
      </c>
      <c r="U19" s="34">
        <v>0</v>
      </c>
      <c r="V19" s="34">
        <v>0</v>
      </c>
      <c r="W19" s="34">
        <v>0</v>
      </c>
      <c r="X19" s="34">
        <v>0</v>
      </c>
      <c r="Y19" s="34">
        <v>204.20202275540603</v>
      </c>
      <c r="Z19" s="34">
        <v>-53.861136000000002</v>
      </c>
      <c r="AA19" s="34">
        <v>0</v>
      </c>
      <c r="AB19" s="35">
        <v>-506.72812664411964</v>
      </c>
      <c r="AC19" s="36">
        <f t="shared" si="16"/>
        <v>-441.50971638871363</v>
      </c>
      <c r="AD19" s="36">
        <f t="shared" si="17"/>
        <v>-634.83083349697745</v>
      </c>
      <c r="AE19" s="6"/>
      <c r="AF19" s="7"/>
    </row>
    <row r="20" spans="2:32" x14ac:dyDescent="0.25">
      <c r="B20" s="24" t="s">
        <v>47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-135.5810268043642</v>
      </c>
      <c r="J20" s="34">
        <v>0</v>
      </c>
      <c r="K20" s="34">
        <v>0</v>
      </c>
      <c r="L20" s="67">
        <v>0</v>
      </c>
      <c r="M20" s="41">
        <f t="shared" si="15"/>
        <v>-135.5810268043642</v>
      </c>
      <c r="N20" s="42">
        <v>0</v>
      </c>
      <c r="O20" s="34">
        <v>0</v>
      </c>
      <c r="P20" s="34">
        <v>0</v>
      </c>
      <c r="Q20" s="43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5">
        <v>43.121698036363824</v>
      </c>
      <c r="AC20" s="36">
        <f t="shared" si="16"/>
        <v>43.121698036363824</v>
      </c>
      <c r="AD20" s="36">
        <f t="shared" si="17"/>
        <v>-92.459328768000375</v>
      </c>
      <c r="AE20" s="6"/>
      <c r="AF20" s="7"/>
    </row>
    <row r="21" spans="2:32" x14ac:dyDescent="0.25">
      <c r="B21" s="24" t="s">
        <v>48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68">
        <v>-1.6643036741759998</v>
      </c>
      <c r="M21" s="41">
        <f t="shared" si="15"/>
        <v>-1.6643036741759998</v>
      </c>
      <c r="N21" s="42">
        <v>0</v>
      </c>
      <c r="O21" s="34">
        <v>0</v>
      </c>
      <c r="P21" s="34">
        <v>0</v>
      </c>
      <c r="Q21" s="43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66">
        <v>1.2710313554399997</v>
      </c>
      <c r="Y21" s="34">
        <v>0</v>
      </c>
      <c r="Z21" s="34">
        <v>0</v>
      </c>
      <c r="AA21" s="34">
        <v>0</v>
      </c>
      <c r="AB21" s="35">
        <v>0</v>
      </c>
      <c r="AC21" s="69">
        <f t="shared" si="16"/>
        <v>1.2710313554399997</v>
      </c>
      <c r="AD21" s="36">
        <f t="shared" si="17"/>
        <v>-0.3932723187360001</v>
      </c>
      <c r="AE21" s="6"/>
      <c r="AF21" s="7"/>
    </row>
    <row r="22" spans="2:32" x14ac:dyDescent="0.25">
      <c r="B22" s="25" t="s">
        <v>49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41">
        <f t="shared" si="15"/>
        <v>0</v>
      </c>
      <c r="N22" s="72">
        <v>0</v>
      </c>
      <c r="O22" s="72">
        <v>0</v>
      </c>
      <c r="P22" s="72">
        <v>0</v>
      </c>
      <c r="Q22" s="73">
        <v>0</v>
      </c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>
        <v>0</v>
      </c>
      <c r="X22" s="72">
        <v>0</v>
      </c>
      <c r="Y22" s="72">
        <v>0</v>
      </c>
      <c r="Z22" s="72">
        <v>0</v>
      </c>
      <c r="AA22" s="72">
        <v>0</v>
      </c>
      <c r="AB22" s="74">
        <v>520.0300523190981</v>
      </c>
      <c r="AC22" s="36">
        <f t="shared" si="16"/>
        <v>520.0300523190981</v>
      </c>
      <c r="AD22" s="36">
        <f t="shared" si="17"/>
        <v>520.0300523190981</v>
      </c>
      <c r="AE22" s="6"/>
      <c r="AF22" s="7"/>
    </row>
    <row r="23" spans="2:32" ht="15.75" thickBot="1" x14ac:dyDescent="0.3">
      <c r="B23" s="12" t="s">
        <v>50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6">
        <v>0</v>
      </c>
      <c r="M23" s="77">
        <f t="shared" si="15"/>
        <v>0</v>
      </c>
      <c r="N23" s="78">
        <v>0</v>
      </c>
      <c r="O23" s="75">
        <v>0</v>
      </c>
      <c r="P23" s="75">
        <v>0</v>
      </c>
      <c r="Q23" s="79">
        <v>0</v>
      </c>
      <c r="R23" s="75">
        <v>0</v>
      </c>
      <c r="S23" s="75">
        <v>0</v>
      </c>
      <c r="T23" s="75">
        <v>0</v>
      </c>
      <c r="U23" s="75">
        <v>0</v>
      </c>
      <c r="V23" s="75">
        <v>0</v>
      </c>
      <c r="W23" s="75">
        <v>0</v>
      </c>
      <c r="X23" s="75">
        <v>0</v>
      </c>
      <c r="Y23" s="75">
        <v>321.45016465352342</v>
      </c>
      <c r="Z23" s="75">
        <v>0</v>
      </c>
      <c r="AA23" s="75">
        <v>0</v>
      </c>
      <c r="AB23" s="76">
        <v>0</v>
      </c>
      <c r="AC23" s="56">
        <f t="shared" si="16"/>
        <v>321.45016465352342</v>
      </c>
      <c r="AD23" s="56">
        <f t="shared" si="17"/>
        <v>321.45016465352342</v>
      </c>
      <c r="AE23" s="13"/>
      <c r="AF23" s="7"/>
    </row>
    <row r="24" spans="2:32" x14ac:dyDescent="0.25">
      <c r="B24" s="15" t="s">
        <v>51</v>
      </c>
      <c r="C24" s="57">
        <f>SUM(C25:C26)</f>
        <v>0</v>
      </c>
      <c r="D24" s="57">
        <f t="shared" ref="D24:AD24" si="18">SUM(D25:D26)</f>
        <v>538.65155239720002</v>
      </c>
      <c r="E24" s="57">
        <f t="shared" si="18"/>
        <v>338.29657927600027</v>
      </c>
      <c r="F24" s="57">
        <f t="shared" si="18"/>
        <v>0</v>
      </c>
      <c r="G24" s="57">
        <f t="shared" si="18"/>
        <v>0</v>
      </c>
      <c r="H24" s="57">
        <f t="shared" si="18"/>
        <v>0</v>
      </c>
      <c r="I24" s="57">
        <f t="shared" si="18"/>
        <v>1406.7265823940743</v>
      </c>
      <c r="J24" s="57">
        <f t="shared" si="18"/>
        <v>150.10020230107654</v>
      </c>
      <c r="K24" s="57">
        <f t="shared" si="18"/>
        <v>0</v>
      </c>
      <c r="L24" s="59">
        <f t="shared" si="18"/>
        <v>1.3279655399999999</v>
      </c>
      <c r="M24" s="60">
        <f t="shared" si="18"/>
        <v>2435.1028819083513</v>
      </c>
      <c r="N24" s="61">
        <f t="shared" si="18"/>
        <v>2763.3646984975776</v>
      </c>
      <c r="O24" s="57">
        <f t="shared" si="18"/>
        <v>84.495956405559994</v>
      </c>
      <c r="P24" s="57">
        <f t="shared" si="18"/>
        <v>2010.8708124315719</v>
      </c>
      <c r="Q24" s="62">
        <f t="shared" si="18"/>
        <v>0.7262839687999999</v>
      </c>
      <c r="R24" s="57">
        <f t="shared" si="18"/>
        <v>155.82235543055995</v>
      </c>
      <c r="S24" s="57">
        <f t="shared" si="18"/>
        <v>604.16782296000008</v>
      </c>
      <c r="T24" s="57">
        <f t="shared" ref="T24" si="19">SUM(T25:T26)</f>
        <v>219.24790572035994</v>
      </c>
      <c r="U24" s="57">
        <f t="shared" si="18"/>
        <v>0</v>
      </c>
      <c r="V24" s="57">
        <f t="shared" si="18"/>
        <v>0</v>
      </c>
      <c r="W24" s="57">
        <f t="shared" si="18"/>
        <v>527.74225620602078</v>
      </c>
      <c r="X24" s="57">
        <f t="shared" si="18"/>
        <v>27.89498729556</v>
      </c>
      <c r="Y24" s="57">
        <f t="shared" si="18"/>
        <v>2638.7406644227044</v>
      </c>
      <c r="Z24" s="57">
        <f t="shared" si="18"/>
        <v>191.18229683982011</v>
      </c>
      <c r="AA24" s="57">
        <f t="shared" si="18"/>
        <v>2712.0235948472405</v>
      </c>
      <c r="AB24" s="63">
        <f t="shared" si="18"/>
        <v>43.121698036363824</v>
      </c>
      <c r="AC24" s="80">
        <f t="shared" si="18"/>
        <v>11979.40133306214</v>
      </c>
      <c r="AD24" s="64">
        <f t="shared" si="18"/>
        <v>14414.50421497049</v>
      </c>
      <c r="AE24" s="13"/>
      <c r="AF24" s="14"/>
    </row>
    <row r="25" spans="2:32" x14ac:dyDescent="0.25">
      <c r="B25" s="24" t="s">
        <v>52</v>
      </c>
      <c r="C25" s="38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68">
        <v>0</v>
      </c>
      <c r="M25" s="41">
        <f t="shared" ref="M25" si="20">SUM(C25:L25)</f>
        <v>0</v>
      </c>
      <c r="N25" s="42">
        <v>0</v>
      </c>
      <c r="O25" s="34">
        <v>0</v>
      </c>
      <c r="P25" s="34">
        <v>0</v>
      </c>
      <c r="Q25" s="43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66">
        <v>0</v>
      </c>
      <c r="Y25" s="34">
        <v>0</v>
      </c>
      <c r="Z25" s="34">
        <v>0</v>
      </c>
      <c r="AA25" s="34">
        <v>2712.0235948472405</v>
      </c>
      <c r="AB25" s="35">
        <v>0</v>
      </c>
      <c r="AC25" s="69">
        <f>SUM(N25:AB25)</f>
        <v>2712.0235948472405</v>
      </c>
      <c r="AD25" s="36">
        <f>M25+AC25</f>
        <v>2712.0235948472405</v>
      </c>
      <c r="AE25" s="6"/>
      <c r="AF25" s="7"/>
    </row>
    <row r="26" spans="2:32" x14ac:dyDescent="0.25">
      <c r="B26" s="24" t="s">
        <v>53</v>
      </c>
      <c r="C26" s="34">
        <f t="shared" ref="C26:AD26" si="21">SUM(C27:C32,C37,C49)</f>
        <v>0</v>
      </c>
      <c r="D26" s="35">
        <f t="shared" si="21"/>
        <v>538.65155239720002</v>
      </c>
      <c r="E26" s="81">
        <f t="shared" si="21"/>
        <v>338.29657927600027</v>
      </c>
      <c r="F26" s="42">
        <f t="shared" si="21"/>
        <v>0</v>
      </c>
      <c r="G26" s="34">
        <f t="shared" si="21"/>
        <v>0</v>
      </c>
      <c r="H26" s="34">
        <f t="shared" si="21"/>
        <v>0</v>
      </c>
      <c r="I26" s="34">
        <f t="shared" si="21"/>
        <v>1406.7265823940743</v>
      </c>
      <c r="J26" s="34">
        <f t="shared" si="21"/>
        <v>150.10020230107654</v>
      </c>
      <c r="K26" s="34">
        <f t="shared" si="21"/>
        <v>0</v>
      </c>
      <c r="L26" s="68">
        <f t="shared" si="21"/>
        <v>1.3279655399999999</v>
      </c>
      <c r="M26" s="41">
        <f t="shared" si="21"/>
        <v>2435.1028819083513</v>
      </c>
      <c r="N26" s="42">
        <f t="shared" si="21"/>
        <v>2763.3646984975776</v>
      </c>
      <c r="O26" s="34">
        <f t="shared" si="21"/>
        <v>84.495956405559994</v>
      </c>
      <c r="P26" s="34">
        <f t="shared" si="21"/>
        <v>2010.8708124315719</v>
      </c>
      <c r="Q26" s="43">
        <f t="shared" si="21"/>
        <v>0.7262839687999999</v>
      </c>
      <c r="R26" s="34">
        <f t="shared" si="21"/>
        <v>155.82235543055995</v>
      </c>
      <c r="S26" s="34">
        <f t="shared" si="21"/>
        <v>604.16782296000008</v>
      </c>
      <c r="T26" s="34">
        <f t="shared" si="21"/>
        <v>219.24790572035994</v>
      </c>
      <c r="U26" s="34">
        <f t="shared" si="21"/>
        <v>0</v>
      </c>
      <c r="V26" s="34">
        <f t="shared" si="21"/>
        <v>0</v>
      </c>
      <c r="W26" s="34">
        <f t="shared" si="21"/>
        <v>527.74225620602078</v>
      </c>
      <c r="X26" s="34">
        <f t="shared" si="21"/>
        <v>27.89498729556</v>
      </c>
      <c r="Y26" s="34">
        <f t="shared" si="21"/>
        <v>2638.7406644227044</v>
      </c>
      <c r="Z26" s="34">
        <f t="shared" si="21"/>
        <v>191.18229683982011</v>
      </c>
      <c r="AA26" s="34">
        <f t="shared" si="21"/>
        <v>0</v>
      </c>
      <c r="AB26" s="35">
        <f t="shared" si="21"/>
        <v>43.121698036363824</v>
      </c>
      <c r="AC26" s="82">
        <f t="shared" si="21"/>
        <v>9267.3777382149001</v>
      </c>
      <c r="AD26" s="36">
        <f t="shared" si="21"/>
        <v>11702.48062012325</v>
      </c>
      <c r="AE26" s="6"/>
      <c r="AF26" s="7"/>
    </row>
    <row r="27" spans="2:32" x14ac:dyDescent="0.25">
      <c r="B27" s="24" t="s">
        <v>54</v>
      </c>
      <c r="C27" s="34">
        <v>0</v>
      </c>
      <c r="D27" s="34">
        <v>203.49316365999999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68">
        <v>1.3279655399999999</v>
      </c>
      <c r="M27" s="41">
        <f t="shared" ref="M27:M49" si="22">SUM(C27:L27)</f>
        <v>204.8211292</v>
      </c>
      <c r="N27" s="42">
        <v>0</v>
      </c>
      <c r="O27" s="34">
        <v>20.208143746559998</v>
      </c>
      <c r="P27" s="34">
        <v>0</v>
      </c>
      <c r="Q27" s="43">
        <v>4.0382361283523044E-2</v>
      </c>
      <c r="R27" s="34">
        <v>0</v>
      </c>
      <c r="S27" s="34">
        <v>91.460679990000017</v>
      </c>
      <c r="T27" s="34">
        <v>0</v>
      </c>
      <c r="U27" s="34">
        <v>0</v>
      </c>
      <c r="V27" s="34">
        <v>0</v>
      </c>
      <c r="W27" s="34">
        <v>0</v>
      </c>
      <c r="X27" s="66">
        <v>0</v>
      </c>
      <c r="Y27" s="34">
        <v>1.3122269066213443</v>
      </c>
      <c r="Z27" s="34">
        <v>191.18229683982011</v>
      </c>
      <c r="AA27" s="34">
        <v>0</v>
      </c>
      <c r="AB27" s="35">
        <v>0</v>
      </c>
      <c r="AC27" s="69">
        <f>SUM(N27:AB27)</f>
        <v>304.20372984428502</v>
      </c>
      <c r="AD27" s="36">
        <f>M27+AC27</f>
        <v>509.02485904428499</v>
      </c>
      <c r="AE27" s="6"/>
      <c r="AF27" s="7"/>
    </row>
    <row r="28" spans="2:32" x14ac:dyDescent="0.25">
      <c r="B28" s="24" t="s">
        <v>55</v>
      </c>
      <c r="C28" s="34">
        <v>0</v>
      </c>
      <c r="D28" s="34">
        <v>4.5994200000000003</v>
      </c>
      <c r="E28" s="34">
        <v>0</v>
      </c>
      <c r="F28" s="34">
        <v>0</v>
      </c>
      <c r="G28" s="34">
        <v>0</v>
      </c>
      <c r="H28" s="34">
        <v>0</v>
      </c>
      <c r="I28" s="34">
        <v>230.7766399023061</v>
      </c>
      <c r="J28" s="34">
        <v>0</v>
      </c>
      <c r="K28" s="34">
        <v>0</v>
      </c>
      <c r="L28" s="68">
        <v>0</v>
      </c>
      <c r="M28" s="41">
        <f t="shared" si="22"/>
        <v>235.37605990230611</v>
      </c>
      <c r="N28" s="42">
        <v>0</v>
      </c>
      <c r="O28" s="34">
        <v>0</v>
      </c>
      <c r="P28" s="34">
        <v>0</v>
      </c>
      <c r="Q28" s="43">
        <v>0</v>
      </c>
      <c r="R28" s="34">
        <v>0</v>
      </c>
      <c r="S28" s="34">
        <v>384.39855777000002</v>
      </c>
      <c r="T28" s="34">
        <v>0</v>
      </c>
      <c r="U28" s="34">
        <v>0</v>
      </c>
      <c r="V28" s="34">
        <v>0</v>
      </c>
      <c r="W28" s="34">
        <v>0</v>
      </c>
      <c r="X28" s="66">
        <v>0</v>
      </c>
      <c r="Y28" s="34">
        <v>746.4958527601799</v>
      </c>
      <c r="Z28" s="34">
        <v>0</v>
      </c>
      <c r="AA28" s="34">
        <v>0</v>
      </c>
      <c r="AB28" s="35">
        <v>34.287188885089918</v>
      </c>
      <c r="AC28" s="69">
        <f>SUM(N28:AB28)</f>
        <v>1165.1815994152698</v>
      </c>
      <c r="AD28" s="36">
        <f>M28+AC28</f>
        <v>1400.5576593175761</v>
      </c>
      <c r="AE28" s="6"/>
      <c r="AF28" s="7"/>
    </row>
    <row r="29" spans="2:32" x14ac:dyDescent="0.25">
      <c r="B29" s="24" t="s">
        <v>56</v>
      </c>
      <c r="C29" s="34">
        <v>0</v>
      </c>
      <c r="D29" s="34">
        <v>10.609780000000001</v>
      </c>
      <c r="E29" s="34">
        <v>0</v>
      </c>
      <c r="F29" s="34">
        <v>0</v>
      </c>
      <c r="G29" s="34">
        <v>0</v>
      </c>
      <c r="H29" s="34">
        <v>0</v>
      </c>
      <c r="I29" s="34">
        <v>6.3891727003231686</v>
      </c>
      <c r="J29" s="34">
        <v>0</v>
      </c>
      <c r="K29" s="34">
        <v>0</v>
      </c>
      <c r="L29" s="68">
        <v>0</v>
      </c>
      <c r="M29" s="41">
        <f t="shared" si="22"/>
        <v>16.998952700323169</v>
      </c>
      <c r="N29" s="42">
        <v>0</v>
      </c>
      <c r="O29" s="34">
        <v>0</v>
      </c>
      <c r="P29" s="34">
        <v>0</v>
      </c>
      <c r="Q29" s="34">
        <v>5.1436541699716714E-3</v>
      </c>
      <c r="R29" s="34">
        <v>0</v>
      </c>
      <c r="S29" s="34">
        <v>57.65562666000001</v>
      </c>
      <c r="T29" s="34">
        <v>0</v>
      </c>
      <c r="U29" s="34">
        <v>0</v>
      </c>
      <c r="V29" s="34">
        <v>0</v>
      </c>
      <c r="W29" s="34">
        <v>0</v>
      </c>
      <c r="X29" s="66">
        <v>0</v>
      </c>
      <c r="Y29" s="34">
        <v>442.16435880949155</v>
      </c>
      <c r="Z29" s="34">
        <v>0</v>
      </c>
      <c r="AA29" s="34">
        <v>0</v>
      </c>
      <c r="AB29" s="35">
        <v>6.5649161984671984</v>
      </c>
      <c r="AC29" s="69">
        <f>SUM(N29:AB29)</f>
        <v>506.39004532212874</v>
      </c>
      <c r="AD29" s="36">
        <f>M29+AC29</f>
        <v>523.38899802245191</v>
      </c>
      <c r="AE29" s="6"/>
      <c r="AF29" s="7"/>
    </row>
    <row r="30" spans="2:32" x14ac:dyDescent="0.25">
      <c r="B30" s="24" t="s">
        <v>57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68">
        <v>0</v>
      </c>
      <c r="M30" s="41">
        <f t="shared" si="22"/>
        <v>0</v>
      </c>
      <c r="N30" s="42">
        <v>0</v>
      </c>
      <c r="O30" s="34">
        <v>6.8643302000000003E-2</v>
      </c>
      <c r="P30" s="34">
        <v>0</v>
      </c>
      <c r="Q30" s="34">
        <v>0</v>
      </c>
      <c r="R30" s="34">
        <v>0</v>
      </c>
      <c r="S30" s="34">
        <v>1.9236921600000003</v>
      </c>
      <c r="T30" s="34">
        <v>0</v>
      </c>
      <c r="U30" s="34">
        <v>0</v>
      </c>
      <c r="V30" s="34">
        <v>0</v>
      </c>
      <c r="W30" s="34">
        <v>0</v>
      </c>
      <c r="X30" s="66">
        <v>0</v>
      </c>
      <c r="Y30" s="34">
        <v>127.78111939401718</v>
      </c>
      <c r="Z30" s="34">
        <v>0</v>
      </c>
      <c r="AA30" s="34">
        <v>0</v>
      </c>
      <c r="AB30" s="35">
        <v>0</v>
      </c>
      <c r="AC30" s="69">
        <f>SUM(N30:AB30)</f>
        <v>129.7734548560172</v>
      </c>
      <c r="AD30" s="36">
        <f>M30+AC30</f>
        <v>129.7734548560172</v>
      </c>
      <c r="AE30" s="6"/>
      <c r="AF30" s="7"/>
    </row>
    <row r="31" spans="2:32" x14ac:dyDescent="0.25">
      <c r="B31" s="24" t="s">
        <v>58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805.50645054999995</v>
      </c>
      <c r="J31" s="34">
        <v>0</v>
      </c>
      <c r="K31" s="34">
        <v>0</v>
      </c>
      <c r="L31" s="68">
        <v>0</v>
      </c>
      <c r="M31" s="41">
        <f t="shared" si="22"/>
        <v>805.50645054999995</v>
      </c>
      <c r="N31" s="42">
        <v>546.70875223054043</v>
      </c>
      <c r="O31" s="34">
        <v>0</v>
      </c>
      <c r="P31" s="34">
        <v>0</v>
      </c>
      <c r="Q31" s="34">
        <v>0</v>
      </c>
      <c r="R31" s="34">
        <v>0</v>
      </c>
      <c r="S31" s="34">
        <v>1.5730986600000001</v>
      </c>
      <c r="T31" s="34">
        <v>43.376377005433554</v>
      </c>
      <c r="U31" s="34">
        <v>0</v>
      </c>
      <c r="V31" s="34">
        <v>0</v>
      </c>
      <c r="W31" s="34">
        <v>0</v>
      </c>
      <c r="X31" s="66">
        <v>0</v>
      </c>
      <c r="Y31" s="34">
        <v>258.08157483739836</v>
      </c>
      <c r="Z31" s="34">
        <v>0</v>
      </c>
      <c r="AA31" s="34">
        <v>0</v>
      </c>
      <c r="AB31" s="35">
        <v>0</v>
      </c>
      <c r="AC31" s="69">
        <f>SUM(N31:AB31)</f>
        <v>849.73980273337247</v>
      </c>
      <c r="AD31" s="36">
        <f>M31+AC31</f>
        <v>1655.2462532833724</v>
      </c>
      <c r="AE31" s="6"/>
      <c r="AF31" s="7"/>
    </row>
    <row r="32" spans="2:32" x14ac:dyDescent="0.25">
      <c r="B32" s="24" t="s">
        <v>59</v>
      </c>
      <c r="C32" s="34">
        <f>SUM(C33:C36)</f>
        <v>0</v>
      </c>
      <c r="D32" s="34">
        <f t="shared" ref="D32:AD32" si="23">SUM(D33:D36)</f>
        <v>64.14007561999999</v>
      </c>
      <c r="E32" s="34">
        <f t="shared" si="23"/>
        <v>0</v>
      </c>
      <c r="F32" s="34">
        <f t="shared" si="23"/>
        <v>0</v>
      </c>
      <c r="G32" s="34">
        <f t="shared" si="23"/>
        <v>0</v>
      </c>
      <c r="H32" s="34">
        <f t="shared" si="23"/>
        <v>0</v>
      </c>
      <c r="I32" s="34">
        <f t="shared" si="23"/>
        <v>0</v>
      </c>
      <c r="J32" s="34">
        <f t="shared" si="23"/>
        <v>0</v>
      </c>
      <c r="K32" s="34">
        <f t="shared" si="23"/>
        <v>0</v>
      </c>
      <c r="L32" s="35">
        <f t="shared" si="23"/>
        <v>0</v>
      </c>
      <c r="M32" s="41">
        <f t="shared" si="23"/>
        <v>64.14007561999999</v>
      </c>
      <c r="N32" s="42">
        <f t="shared" si="23"/>
        <v>2202.9503796678368</v>
      </c>
      <c r="O32" s="34">
        <f t="shared" si="23"/>
        <v>0</v>
      </c>
      <c r="P32" s="34">
        <f t="shared" si="23"/>
        <v>2010.8708124315719</v>
      </c>
      <c r="Q32" s="34">
        <f t="shared" si="23"/>
        <v>0</v>
      </c>
      <c r="R32" s="34">
        <f t="shared" si="23"/>
        <v>155.82235543055995</v>
      </c>
      <c r="S32" s="34">
        <f t="shared" si="23"/>
        <v>1.8387594000000003</v>
      </c>
      <c r="T32" s="34">
        <f t="shared" si="23"/>
        <v>174.7841164109264</v>
      </c>
      <c r="U32" s="34">
        <f t="shared" si="23"/>
        <v>0</v>
      </c>
      <c r="V32" s="34">
        <f t="shared" si="23"/>
        <v>0</v>
      </c>
      <c r="W32" s="34">
        <f t="shared" si="23"/>
        <v>527.74225620602078</v>
      </c>
      <c r="X32" s="34">
        <f t="shared" si="23"/>
        <v>27.89498729556</v>
      </c>
      <c r="Y32" s="34">
        <f t="shared" si="23"/>
        <v>7.6423812710000005</v>
      </c>
      <c r="Z32" s="34">
        <f t="shared" si="23"/>
        <v>0</v>
      </c>
      <c r="AA32" s="34">
        <f t="shared" si="23"/>
        <v>0</v>
      </c>
      <c r="AB32" s="35">
        <f t="shared" si="23"/>
        <v>0</v>
      </c>
      <c r="AC32" s="82">
        <f t="shared" si="23"/>
        <v>5109.546048113476</v>
      </c>
      <c r="AD32" s="36">
        <f t="shared" si="23"/>
        <v>5173.6861237334761</v>
      </c>
      <c r="AE32" s="6"/>
      <c r="AF32" s="7"/>
    </row>
    <row r="33" spans="2:31" x14ac:dyDescent="0.25">
      <c r="B33" s="24" t="s">
        <v>60</v>
      </c>
      <c r="C33" s="34">
        <v>0</v>
      </c>
      <c r="D33" s="34">
        <v>64.14007561999999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68">
        <v>0</v>
      </c>
      <c r="M33" s="41">
        <f t="shared" si="22"/>
        <v>64.14007561999999</v>
      </c>
      <c r="N33" s="42">
        <v>2176.6826958948768</v>
      </c>
      <c r="O33" s="34">
        <v>0</v>
      </c>
      <c r="P33" s="34">
        <v>2010.8708124315719</v>
      </c>
      <c r="Q33" s="34">
        <v>0</v>
      </c>
      <c r="R33" s="34">
        <v>0</v>
      </c>
      <c r="S33" s="34">
        <v>1.5378539400000002</v>
      </c>
      <c r="T33" s="34">
        <v>172.70001413572641</v>
      </c>
      <c r="U33" s="34">
        <v>0</v>
      </c>
      <c r="V33" s="34">
        <v>0</v>
      </c>
      <c r="W33" s="34">
        <v>527.74225620602078</v>
      </c>
      <c r="X33" s="66">
        <v>27.89498729556</v>
      </c>
      <c r="Y33" s="34">
        <v>1.5364297169500001</v>
      </c>
      <c r="Z33" s="34">
        <v>0</v>
      </c>
      <c r="AA33" s="34">
        <v>0</v>
      </c>
      <c r="AB33" s="35">
        <v>0</v>
      </c>
      <c r="AC33" s="69">
        <f>SUM(N33:AB33)</f>
        <v>4918.9650496207059</v>
      </c>
      <c r="AD33" s="36">
        <f>M33+AC33</f>
        <v>4983.105125240706</v>
      </c>
      <c r="AE33" s="6"/>
    </row>
    <row r="34" spans="2:31" x14ac:dyDescent="0.25">
      <c r="B34" s="24" t="s">
        <v>61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68">
        <v>0</v>
      </c>
      <c r="M34" s="41">
        <f t="shared" si="22"/>
        <v>0</v>
      </c>
      <c r="N34" s="42">
        <v>20.951618244395998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1.6623207295199995</v>
      </c>
      <c r="U34" s="34">
        <v>0</v>
      </c>
      <c r="V34" s="34">
        <v>0</v>
      </c>
      <c r="W34" s="34">
        <v>0</v>
      </c>
      <c r="X34" s="66">
        <v>0</v>
      </c>
      <c r="Y34" s="34">
        <v>5.5566321720000005</v>
      </c>
      <c r="Z34" s="34">
        <v>0</v>
      </c>
      <c r="AA34" s="34">
        <v>0</v>
      </c>
      <c r="AB34" s="35">
        <v>0</v>
      </c>
      <c r="AC34" s="69">
        <f>SUM(N34:AB34)</f>
        <v>28.170571145916</v>
      </c>
      <c r="AD34" s="36">
        <f>M34+AC34</f>
        <v>28.170571145916</v>
      </c>
      <c r="AE34" s="6"/>
    </row>
    <row r="35" spans="2:31" x14ac:dyDescent="0.25">
      <c r="B35" s="24" t="s">
        <v>62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68">
        <v>0</v>
      </c>
      <c r="M35" s="41">
        <f t="shared" si="22"/>
        <v>0</v>
      </c>
      <c r="N35" s="42">
        <v>1.1713491159999997E-2</v>
      </c>
      <c r="O35" s="34">
        <v>0</v>
      </c>
      <c r="P35" s="34">
        <v>0</v>
      </c>
      <c r="Q35" s="34">
        <v>0</v>
      </c>
      <c r="R35" s="34">
        <v>155.82235543055995</v>
      </c>
      <c r="S35" s="34">
        <v>0</v>
      </c>
      <c r="T35" s="34">
        <v>9.2935919999999979E-4</v>
      </c>
      <c r="U35" s="34">
        <v>0</v>
      </c>
      <c r="V35" s="34">
        <v>0</v>
      </c>
      <c r="W35" s="34">
        <v>0</v>
      </c>
      <c r="X35" s="66">
        <v>0</v>
      </c>
      <c r="Y35" s="34">
        <v>3.2350190000000008E-2</v>
      </c>
      <c r="Z35" s="34">
        <v>0</v>
      </c>
      <c r="AA35" s="34">
        <v>0</v>
      </c>
      <c r="AB35" s="35">
        <v>0</v>
      </c>
      <c r="AC35" s="69">
        <f>SUM(N35:AB35)</f>
        <v>155.86734847091995</v>
      </c>
      <c r="AD35" s="36">
        <f>M35+AC35</f>
        <v>155.86734847091995</v>
      </c>
      <c r="AE35" s="6"/>
    </row>
    <row r="36" spans="2:31" x14ac:dyDescent="0.25">
      <c r="B36" s="24" t="s">
        <v>63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68">
        <v>0</v>
      </c>
      <c r="M36" s="41">
        <f t="shared" si="22"/>
        <v>0</v>
      </c>
      <c r="N36" s="42">
        <v>5.3043520374039996</v>
      </c>
      <c r="O36" s="34">
        <v>0</v>
      </c>
      <c r="P36" s="34">
        <v>0</v>
      </c>
      <c r="Q36" s="34">
        <v>0</v>
      </c>
      <c r="R36" s="34">
        <v>0</v>
      </c>
      <c r="S36" s="34">
        <v>0.30090546000000007</v>
      </c>
      <c r="T36" s="34">
        <v>0.42085218647999995</v>
      </c>
      <c r="U36" s="34">
        <v>0</v>
      </c>
      <c r="V36" s="34">
        <v>0</v>
      </c>
      <c r="W36" s="34">
        <v>0</v>
      </c>
      <c r="X36" s="66">
        <v>0</v>
      </c>
      <c r="Y36" s="34">
        <v>0.51696919205000003</v>
      </c>
      <c r="Z36" s="34">
        <v>0</v>
      </c>
      <c r="AA36" s="34">
        <v>0</v>
      </c>
      <c r="AB36" s="35">
        <v>0</v>
      </c>
      <c r="AC36" s="69">
        <f>SUM(N36:AB36)</f>
        <v>6.5430788759340004</v>
      </c>
      <c r="AD36" s="36">
        <f>M36+AC36</f>
        <v>6.5430788759340004</v>
      </c>
      <c r="AE36" s="6"/>
    </row>
    <row r="37" spans="2:31" x14ac:dyDescent="0.25">
      <c r="B37" s="24" t="s">
        <v>64</v>
      </c>
      <c r="C37" s="34">
        <f>SUM(C38:C48)</f>
        <v>0</v>
      </c>
      <c r="D37" s="34">
        <f t="shared" ref="D37:AD37" si="24">SUM(D38:D48)</f>
        <v>255.80911311720001</v>
      </c>
      <c r="E37" s="34">
        <f t="shared" si="24"/>
        <v>338.29657927600027</v>
      </c>
      <c r="F37" s="34">
        <f t="shared" si="24"/>
        <v>0</v>
      </c>
      <c r="G37" s="34">
        <f t="shared" si="24"/>
        <v>0</v>
      </c>
      <c r="H37" s="34">
        <f t="shared" si="24"/>
        <v>0</v>
      </c>
      <c r="I37" s="34">
        <f t="shared" si="24"/>
        <v>364.054319241445</v>
      </c>
      <c r="J37" s="34">
        <f t="shared" si="24"/>
        <v>150.10020230107654</v>
      </c>
      <c r="K37" s="34">
        <v>0</v>
      </c>
      <c r="L37" s="35">
        <f t="shared" si="24"/>
        <v>0</v>
      </c>
      <c r="M37" s="41">
        <f t="shared" si="24"/>
        <v>1108.2602139357218</v>
      </c>
      <c r="N37" s="42">
        <f t="shared" si="24"/>
        <v>13.705566599199997</v>
      </c>
      <c r="O37" s="34">
        <f t="shared" si="24"/>
        <v>64.192298176999998</v>
      </c>
      <c r="P37" s="34">
        <f t="shared" si="24"/>
        <v>0</v>
      </c>
      <c r="Q37" s="34">
        <f t="shared" si="24"/>
        <v>0.66532699083659019</v>
      </c>
      <c r="R37" s="34">
        <f t="shared" si="24"/>
        <v>0</v>
      </c>
      <c r="S37" s="34">
        <f t="shared" si="24"/>
        <v>65.317408319999998</v>
      </c>
      <c r="T37" s="34">
        <f t="shared" si="24"/>
        <v>1.0874123039999999</v>
      </c>
      <c r="U37" s="34">
        <f t="shared" si="24"/>
        <v>0</v>
      </c>
      <c r="V37" s="34">
        <f t="shared" si="24"/>
        <v>0</v>
      </c>
      <c r="W37" s="34">
        <f t="shared" si="24"/>
        <v>0</v>
      </c>
      <c r="X37" s="34">
        <f t="shared" si="24"/>
        <v>0</v>
      </c>
      <c r="Y37" s="34">
        <f t="shared" si="24"/>
        <v>820.31967640031792</v>
      </c>
      <c r="Z37" s="34">
        <f t="shared" si="24"/>
        <v>0</v>
      </c>
      <c r="AA37" s="34">
        <f t="shared" si="24"/>
        <v>0</v>
      </c>
      <c r="AB37" s="35">
        <f t="shared" si="24"/>
        <v>0</v>
      </c>
      <c r="AC37" s="82">
        <f t="shared" si="24"/>
        <v>965.28768879135453</v>
      </c>
      <c r="AD37" s="36">
        <f t="shared" si="24"/>
        <v>2073.5479027270767</v>
      </c>
      <c r="AE37" s="6"/>
    </row>
    <row r="38" spans="2:31" x14ac:dyDescent="0.25">
      <c r="B38" s="24" t="s">
        <v>65</v>
      </c>
      <c r="C38" s="34">
        <v>0</v>
      </c>
      <c r="D38" s="34">
        <v>0</v>
      </c>
      <c r="E38" s="34">
        <v>7.5930188710000017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68">
        <v>0</v>
      </c>
      <c r="M38" s="41">
        <f t="shared" si="22"/>
        <v>7.5930188710000017</v>
      </c>
      <c r="N38" s="42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0.40936911000000004</v>
      </c>
      <c r="T38" s="34">
        <v>0</v>
      </c>
      <c r="U38" s="34">
        <v>0</v>
      </c>
      <c r="V38" s="34">
        <v>0</v>
      </c>
      <c r="W38" s="34">
        <v>0</v>
      </c>
      <c r="X38" s="66">
        <v>0</v>
      </c>
      <c r="Y38" s="34">
        <v>12.771707331202846</v>
      </c>
      <c r="Z38" s="34">
        <v>0</v>
      </c>
      <c r="AA38" s="34">
        <v>0</v>
      </c>
      <c r="AB38" s="35">
        <v>0</v>
      </c>
      <c r="AC38" s="69">
        <f t="shared" ref="AC38:AC49" si="25">SUM(N38:AB38)</f>
        <v>13.181076441202846</v>
      </c>
      <c r="AD38" s="36">
        <f t="shared" ref="AD38:AD49" si="26">M38+AC38</f>
        <v>20.774095312202846</v>
      </c>
      <c r="AE38" s="6"/>
    </row>
    <row r="39" spans="2:31" x14ac:dyDescent="0.25">
      <c r="B39" s="24" t="s">
        <v>66</v>
      </c>
      <c r="C39" s="34">
        <v>0</v>
      </c>
      <c r="D39" s="34">
        <v>37.819758839999999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68">
        <v>0</v>
      </c>
      <c r="M39" s="41">
        <f t="shared" si="22"/>
        <v>37.819758839999999</v>
      </c>
      <c r="N39" s="42">
        <v>0</v>
      </c>
      <c r="O39" s="34">
        <v>1.35445324</v>
      </c>
      <c r="P39" s="34">
        <v>0</v>
      </c>
      <c r="Q39" s="34">
        <v>0</v>
      </c>
      <c r="R39" s="34">
        <v>0</v>
      </c>
      <c r="S39" s="34">
        <v>2.9526000000000004E-2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29.799340677046008</v>
      </c>
      <c r="Z39" s="34">
        <v>0</v>
      </c>
      <c r="AA39" s="34">
        <v>0</v>
      </c>
      <c r="AB39" s="35">
        <v>0</v>
      </c>
      <c r="AC39" s="36">
        <f t="shared" si="25"/>
        <v>31.183319917046006</v>
      </c>
      <c r="AD39" s="36">
        <f t="shared" si="26"/>
        <v>69.003078757046012</v>
      </c>
      <c r="AE39" s="6"/>
    </row>
    <row r="40" spans="2:31" x14ac:dyDescent="0.25">
      <c r="B40" s="24" t="s">
        <v>67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68">
        <v>0</v>
      </c>
      <c r="M40" s="41">
        <f t="shared" si="22"/>
        <v>0</v>
      </c>
      <c r="N40" s="42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13.055143398</v>
      </c>
      <c r="Z40" s="34">
        <v>0</v>
      </c>
      <c r="AA40" s="34">
        <v>0</v>
      </c>
      <c r="AB40" s="35">
        <v>0</v>
      </c>
      <c r="AC40" s="36">
        <f t="shared" si="25"/>
        <v>13.055143398</v>
      </c>
      <c r="AD40" s="36">
        <f t="shared" si="26"/>
        <v>13.055143398</v>
      </c>
      <c r="AE40" s="6"/>
    </row>
    <row r="41" spans="2:31" x14ac:dyDescent="0.25">
      <c r="B41" s="24" t="s">
        <v>68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68">
        <v>0</v>
      </c>
      <c r="M41" s="41">
        <f t="shared" si="22"/>
        <v>0</v>
      </c>
      <c r="N41" s="42">
        <v>13.705566599199997</v>
      </c>
      <c r="O41" s="34">
        <v>1.2037387180000001</v>
      </c>
      <c r="P41" s="34">
        <v>0</v>
      </c>
      <c r="Q41" s="34">
        <v>0</v>
      </c>
      <c r="R41" s="34">
        <v>0</v>
      </c>
      <c r="S41" s="34">
        <v>2.6991448199999999</v>
      </c>
      <c r="T41" s="34">
        <v>1.0874123039999999</v>
      </c>
      <c r="U41" s="34">
        <v>0</v>
      </c>
      <c r="V41" s="34">
        <v>0</v>
      </c>
      <c r="W41" s="34">
        <v>0</v>
      </c>
      <c r="X41" s="34">
        <v>0</v>
      </c>
      <c r="Y41" s="34">
        <v>22.36037146152</v>
      </c>
      <c r="Z41" s="34">
        <v>0</v>
      </c>
      <c r="AA41" s="34">
        <v>0</v>
      </c>
      <c r="AB41" s="35">
        <v>0</v>
      </c>
      <c r="AC41" s="36">
        <f t="shared" si="25"/>
        <v>41.056233902719995</v>
      </c>
      <c r="AD41" s="36">
        <f t="shared" si="26"/>
        <v>41.056233902719995</v>
      </c>
      <c r="AE41" s="6"/>
    </row>
    <row r="42" spans="2:31" x14ac:dyDescent="0.25">
      <c r="B42" s="24" t="s">
        <v>69</v>
      </c>
      <c r="C42" s="34">
        <v>0</v>
      </c>
      <c r="D42" s="34">
        <v>1.9269483000000001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68">
        <v>0</v>
      </c>
      <c r="M42" s="41">
        <f t="shared" si="22"/>
        <v>1.9269483000000001</v>
      </c>
      <c r="N42" s="42">
        <v>0</v>
      </c>
      <c r="O42" s="34">
        <v>0.19275900000000001</v>
      </c>
      <c r="P42" s="34">
        <v>0</v>
      </c>
      <c r="Q42" s="34">
        <v>0</v>
      </c>
      <c r="R42" s="34">
        <v>0</v>
      </c>
      <c r="S42" s="34">
        <v>2.3104283699999999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2.7331617654331275</v>
      </c>
      <c r="Z42" s="34">
        <v>0</v>
      </c>
      <c r="AA42" s="34">
        <v>0</v>
      </c>
      <c r="AB42" s="35">
        <v>0</v>
      </c>
      <c r="AC42" s="36">
        <f t="shared" si="25"/>
        <v>5.2363491354331275</v>
      </c>
      <c r="AD42" s="36">
        <f t="shared" si="26"/>
        <v>7.1632974354331278</v>
      </c>
      <c r="AE42" s="6"/>
    </row>
    <row r="43" spans="2:31" x14ac:dyDescent="0.25">
      <c r="B43" s="24" t="s">
        <v>70</v>
      </c>
      <c r="C43" s="34">
        <v>0</v>
      </c>
      <c r="D43" s="34">
        <v>44.397900460000002</v>
      </c>
      <c r="E43" s="34">
        <v>143.60784267200003</v>
      </c>
      <c r="F43" s="34">
        <v>0</v>
      </c>
      <c r="G43" s="34">
        <v>0</v>
      </c>
      <c r="H43" s="34">
        <v>0</v>
      </c>
      <c r="I43" s="34">
        <v>44.541483798705151</v>
      </c>
      <c r="J43" s="34">
        <v>0</v>
      </c>
      <c r="K43" s="34">
        <v>0</v>
      </c>
      <c r="L43" s="68">
        <v>0</v>
      </c>
      <c r="M43" s="41">
        <f t="shared" si="22"/>
        <v>232.54722693070516</v>
      </c>
      <c r="N43" s="42">
        <v>0</v>
      </c>
      <c r="O43" s="34">
        <v>4.5404430400000004</v>
      </c>
      <c r="P43" s="34">
        <v>0</v>
      </c>
      <c r="Q43" s="34">
        <v>0.15706101247516044</v>
      </c>
      <c r="R43" s="34">
        <v>0</v>
      </c>
      <c r="S43" s="34">
        <v>2.8715755500000006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70.777053135356013</v>
      </c>
      <c r="Z43" s="34">
        <v>0</v>
      </c>
      <c r="AA43" s="34">
        <v>0</v>
      </c>
      <c r="AB43" s="35">
        <v>0</v>
      </c>
      <c r="AC43" s="36">
        <f t="shared" si="25"/>
        <v>78.346132737831169</v>
      </c>
      <c r="AD43" s="36">
        <f t="shared" si="26"/>
        <v>310.89335966853633</v>
      </c>
      <c r="AE43" s="6"/>
    </row>
    <row r="44" spans="2:31" x14ac:dyDescent="0.25">
      <c r="B44" s="24" t="s">
        <v>71</v>
      </c>
      <c r="C44" s="34">
        <v>0</v>
      </c>
      <c r="D44" s="34">
        <v>44.776109178000006</v>
      </c>
      <c r="E44" s="34">
        <v>44.582282171000024</v>
      </c>
      <c r="F44" s="34">
        <v>0</v>
      </c>
      <c r="G44" s="34">
        <v>0</v>
      </c>
      <c r="H44" s="34">
        <v>0</v>
      </c>
      <c r="I44" s="34">
        <v>123.69550720546074</v>
      </c>
      <c r="J44" s="34">
        <v>150.10020230107654</v>
      </c>
      <c r="K44" s="34">
        <v>0</v>
      </c>
      <c r="L44" s="68">
        <v>0</v>
      </c>
      <c r="M44" s="41">
        <f t="shared" si="22"/>
        <v>363.15410085553731</v>
      </c>
      <c r="N44" s="42">
        <v>0</v>
      </c>
      <c r="O44" s="34">
        <v>2.0820992850000004</v>
      </c>
      <c r="P44" s="34">
        <v>0</v>
      </c>
      <c r="Q44" s="34">
        <v>0</v>
      </c>
      <c r="R44" s="34">
        <v>0</v>
      </c>
      <c r="S44" s="34">
        <v>13.856926980000003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209.77719225625947</v>
      </c>
      <c r="Z44" s="34">
        <v>0</v>
      </c>
      <c r="AA44" s="34">
        <v>0</v>
      </c>
      <c r="AB44" s="35">
        <v>0</v>
      </c>
      <c r="AC44" s="36">
        <f t="shared" si="25"/>
        <v>225.71621852125946</v>
      </c>
      <c r="AD44" s="36">
        <f t="shared" si="26"/>
        <v>588.87031937679672</v>
      </c>
      <c r="AE44" s="6"/>
    </row>
    <row r="45" spans="2:31" x14ac:dyDescent="0.25">
      <c r="B45" s="24" t="s">
        <v>72</v>
      </c>
      <c r="C45" s="34">
        <v>0</v>
      </c>
      <c r="D45" s="34">
        <v>4.2960234661999994</v>
      </c>
      <c r="E45" s="34">
        <v>0</v>
      </c>
      <c r="F45" s="34">
        <v>0</v>
      </c>
      <c r="G45" s="34">
        <v>0</v>
      </c>
      <c r="H45" s="34">
        <v>0</v>
      </c>
      <c r="I45" s="34">
        <v>0.71184284041050039</v>
      </c>
      <c r="J45" s="34">
        <v>0</v>
      </c>
      <c r="K45" s="34">
        <v>0</v>
      </c>
      <c r="L45" s="68">
        <v>0</v>
      </c>
      <c r="M45" s="41">
        <f t="shared" si="22"/>
        <v>5.0078663066104996</v>
      </c>
      <c r="N45" s="42">
        <v>0</v>
      </c>
      <c r="O45" s="34">
        <v>3.9830262080000001</v>
      </c>
      <c r="P45" s="34">
        <v>0</v>
      </c>
      <c r="Q45" s="34">
        <v>0</v>
      </c>
      <c r="R45" s="34">
        <v>0</v>
      </c>
      <c r="S45" s="34">
        <v>1.5006578400000001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9.5500831366193353</v>
      </c>
      <c r="Z45" s="34">
        <v>0</v>
      </c>
      <c r="AA45" s="34">
        <v>0</v>
      </c>
      <c r="AB45" s="35">
        <v>0</v>
      </c>
      <c r="AC45" s="36">
        <f t="shared" si="25"/>
        <v>15.033767184619336</v>
      </c>
      <c r="AD45" s="36">
        <f t="shared" si="26"/>
        <v>20.041633491229835</v>
      </c>
      <c r="AE45" s="6"/>
    </row>
    <row r="46" spans="2:31" x14ac:dyDescent="0.25">
      <c r="B46" s="24" t="s">
        <v>73</v>
      </c>
      <c r="C46" s="34">
        <v>0</v>
      </c>
      <c r="D46" s="34">
        <v>48.653141339999998</v>
      </c>
      <c r="E46" s="34">
        <v>92.324550392000191</v>
      </c>
      <c r="F46" s="34">
        <v>0</v>
      </c>
      <c r="G46" s="34">
        <v>0</v>
      </c>
      <c r="H46" s="34">
        <v>0</v>
      </c>
      <c r="I46" s="34">
        <v>29.094716006818228</v>
      </c>
      <c r="J46" s="34">
        <v>0</v>
      </c>
      <c r="K46" s="34">
        <v>0</v>
      </c>
      <c r="L46" s="68">
        <v>0</v>
      </c>
      <c r="M46" s="41">
        <f t="shared" si="22"/>
        <v>170.07240773881841</v>
      </c>
      <c r="N46" s="42">
        <v>0</v>
      </c>
      <c r="O46" s="34">
        <v>24.34789756</v>
      </c>
      <c r="P46" s="34">
        <v>0</v>
      </c>
      <c r="Q46" s="34">
        <v>0</v>
      </c>
      <c r="R46" s="34">
        <v>0</v>
      </c>
      <c r="S46" s="34">
        <v>1.1894915400000001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77.067144913060062</v>
      </c>
      <c r="Z46" s="34">
        <v>0</v>
      </c>
      <c r="AA46" s="34">
        <v>0</v>
      </c>
      <c r="AB46" s="35">
        <v>0</v>
      </c>
      <c r="AC46" s="36">
        <f t="shared" si="25"/>
        <v>102.60453401306006</v>
      </c>
      <c r="AD46" s="36">
        <f t="shared" si="26"/>
        <v>272.67694175187847</v>
      </c>
      <c r="AE46" s="6"/>
    </row>
    <row r="47" spans="2:31" x14ac:dyDescent="0.25">
      <c r="B47" s="24" t="s">
        <v>74</v>
      </c>
      <c r="C47" s="34">
        <v>0</v>
      </c>
      <c r="D47" s="34">
        <v>3.9416596999999998</v>
      </c>
      <c r="E47" s="34">
        <v>40.643639690000008</v>
      </c>
      <c r="F47" s="34">
        <v>0</v>
      </c>
      <c r="G47" s="34">
        <v>0</v>
      </c>
      <c r="H47" s="34">
        <v>0</v>
      </c>
      <c r="I47" s="34">
        <v>114.25272916077222</v>
      </c>
      <c r="J47" s="34">
        <v>0</v>
      </c>
      <c r="K47" s="34">
        <v>0</v>
      </c>
      <c r="L47" s="68">
        <v>0</v>
      </c>
      <c r="M47" s="41">
        <f t="shared" si="22"/>
        <v>158.83802855077224</v>
      </c>
      <c r="N47" s="42">
        <v>0</v>
      </c>
      <c r="O47" s="34">
        <v>1.75282184</v>
      </c>
      <c r="P47" s="34">
        <v>0</v>
      </c>
      <c r="Q47" s="34">
        <v>0</v>
      </c>
      <c r="R47" s="34">
        <v>0</v>
      </c>
      <c r="S47" s="34">
        <v>3.2673960000000002E-2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5.3530103485940002</v>
      </c>
      <c r="Z47" s="34">
        <v>0</v>
      </c>
      <c r="AA47" s="34">
        <v>0</v>
      </c>
      <c r="AB47" s="35">
        <v>0</v>
      </c>
      <c r="AC47" s="36">
        <f t="shared" si="25"/>
        <v>7.1385061485940007</v>
      </c>
      <c r="AD47" s="36">
        <f t="shared" si="26"/>
        <v>165.97653469936623</v>
      </c>
      <c r="AE47" s="6"/>
    </row>
    <row r="48" spans="2:31" x14ac:dyDescent="0.25">
      <c r="B48" s="24" t="s">
        <v>75</v>
      </c>
      <c r="C48" s="34">
        <v>0</v>
      </c>
      <c r="D48" s="34">
        <v>69.997571833000009</v>
      </c>
      <c r="E48" s="34">
        <v>9.5452454799999984</v>
      </c>
      <c r="F48" s="34">
        <v>0</v>
      </c>
      <c r="G48" s="34">
        <v>0</v>
      </c>
      <c r="H48" s="34">
        <v>0</v>
      </c>
      <c r="I48" s="34">
        <v>51.758040229278166</v>
      </c>
      <c r="J48" s="34">
        <v>0</v>
      </c>
      <c r="K48" s="34">
        <v>0</v>
      </c>
      <c r="L48" s="68">
        <v>0</v>
      </c>
      <c r="M48" s="41">
        <f t="shared" si="22"/>
        <v>131.30085754227815</v>
      </c>
      <c r="N48" s="42">
        <v>0</v>
      </c>
      <c r="O48" s="34">
        <v>24.735059285999998</v>
      </c>
      <c r="P48" s="34">
        <v>0</v>
      </c>
      <c r="Q48" s="34">
        <v>0.50826597836142973</v>
      </c>
      <c r="R48" s="34">
        <v>0</v>
      </c>
      <c r="S48" s="34">
        <v>40.417614149999999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367.07546797722705</v>
      </c>
      <c r="Z48" s="34">
        <v>0</v>
      </c>
      <c r="AA48" s="34">
        <v>0</v>
      </c>
      <c r="AB48" s="35">
        <v>0</v>
      </c>
      <c r="AC48" s="36">
        <f t="shared" si="25"/>
        <v>432.7364073915885</v>
      </c>
      <c r="AD48" s="36">
        <f t="shared" si="26"/>
        <v>564.03726493386671</v>
      </c>
      <c r="AE48" s="6"/>
    </row>
    <row r="49" spans="2:31" ht="15.75" thickBot="1" x14ac:dyDescent="0.3">
      <c r="B49" s="24" t="s">
        <v>76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68">
        <v>0</v>
      </c>
      <c r="M49" s="83">
        <f t="shared" si="22"/>
        <v>0</v>
      </c>
      <c r="N49" s="42">
        <v>0</v>
      </c>
      <c r="O49" s="34">
        <v>2.6871179999999998E-2</v>
      </c>
      <c r="P49" s="34">
        <v>0</v>
      </c>
      <c r="Q49" s="34">
        <v>1.5430962509915012E-2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234.94347404367818</v>
      </c>
      <c r="Z49" s="34">
        <v>0</v>
      </c>
      <c r="AA49" s="34">
        <v>0</v>
      </c>
      <c r="AB49" s="35">
        <v>2.2695929528067054</v>
      </c>
      <c r="AC49" s="36">
        <f t="shared" si="25"/>
        <v>237.25536913899481</v>
      </c>
      <c r="AD49" s="36">
        <f t="shared" si="26"/>
        <v>237.25536913899481</v>
      </c>
      <c r="AE49" s="6"/>
    </row>
    <row r="50" spans="2:31" ht="15.75" thickBot="1" x14ac:dyDescent="0.3">
      <c r="B50" s="26" t="s">
        <v>77</v>
      </c>
      <c r="C50" s="84"/>
      <c r="D50" s="84"/>
      <c r="E50" s="84"/>
      <c r="F50" s="84"/>
      <c r="G50" s="84"/>
      <c r="H50" s="84"/>
      <c r="I50" s="84"/>
      <c r="J50" s="84"/>
      <c r="K50" s="84"/>
      <c r="L50" s="85"/>
      <c r="M50" s="83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5"/>
      <c r="AC50" s="86"/>
      <c r="AD50" s="87"/>
      <c r="AE50" s="6"/>
    </row>
    <row r="51" spans="2:31" x14ac:dyDescent="0.25">
      <c r="B51" s="16" t="s">
        <v>105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2"/>
      <c r="AA51" s="2"/>
      <c r="AB51" s="2"/>
      <c r="AC51" s="2"/>
      <c r="AD51" s="2"/>
      <c r="AE51" s="6"/>
    </row>
    <row r="52" spans="2:31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4" spans="2:31" x14ac:dyDescent="0.25">
      <c r="C54" s="20">
        <f t="shared" ref="C54:AC54" si="27">C11+C12-C23-C24</f>
        <v>0</v>
      </c>
      <c r="D54" s="20">
        <f t="shared" si="27"/>
        <v>0</v>
      </c>
      <c r="E54" s="20">
        <f t="shared" si="27"/>
        <v>0</v>
      </c>
      <c r="F54" s="20">
        <f t="shared" si="27"/>
        <v>2.2737367544323206E-13</v>
      </c>
      <c r="G54" s="20">
        <f t="shared" si="27"/>
        <v>-5.6843418860808015E-14</v>
      </c>
      <c r="H54" s="20">
        <f t="shared" si="27"/>
        <v>0</v>
      </c>
      <c r="I54" s="20">
        <f t="shared" si="27"/>
        <v>0</v>
      </c>
      <c r="J54" s="20">
        <f t="shared" si="27"/>
        <v>0</v>
      </c>
      <c r="K54" s="20">
        <f t="shared" si="27"/>
        <v>0</v>
      </c>
      <c r="L54" s="20">
        <f t="shared" si="27"/>
        <v>0</v>
      </c>
      <c r="M54" s="20">
        <f t="shared" si="27"/>
        <v>0</v>
      </c>
      <c r="N54" s="20">
        <f t="shared" si="27"/>
        <v>0</v>
      </c>
      <c r="O54" s="20">
        <f t="shared" si="27"/>
        <v>0</v>
      </c>
      <c r="P54" s="20">
        <f t="shared" si="27"/>
        <v>0</v>
      </c>
      <c r="Q54" s="20">
        <f t="shared" si="27"/>
        <v>0</v>
      </c>
      <c r="R54" s="20">
        <f t="shared" si="27"/>
        <v>0</v>
      </c>
      <c r="S54" s="20">
        <f t="shared" si="27"/>
        <v>0</v>
      </c>
      <c r="T54" s="20">
        <f t="shared" si="27"/>
        <v>0</v>
      </c>
      <c r="U54" s="20">
        <f t="shared" si="27"/>
        <v>0</v>
      </c>
      <c r="V54" s="20">
        <f t="shared" si="27"/>
        <v>0</v>
      </c>
      <c r="W54" s="20">
        <f t="shared" si="27"/>
        <v>0</v>
      </c>
      <c r="X54" s="20">
        <f t="shared" si="27"/>
        <v>0</v>
      </c>
      <c r="Y54" s="20">
        <f>Y11+Y12-Y23-Y24</f>
        <v>0</v>
      </c>
      <c r="Z54" s="20">
        <f t="shared" si="27"/>
        <v>-3.1263880373444408E-13</v>
      </c>
      <c r="AA54" s="20">
        <f t="shared" si="27"/>
        <v>0</v>
      </c>
      <c r="AB54" s="20">
        <f t="shared" si="27"/>
        <v>0</v>
      </c>
      <c r="AC54" s="20">
        <f t="shared" si="27"/>
        <v>0</v>
      </c>
      <c r="AD54" s="20">
        <f>AD11+AD12-AD23-AD24</f>
        <v>0</v>
      </c>
    </row>
  </sheetData>
  <mergeCells count="4">
    <mergeCell ref="B2:B3"/>
    <mergeCell ref="C2:M2"/>
    <mergeCell ref="N2:AC2"/>
    <mergeCell ref="AD2:AD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4"/>
  <sheetViews>
    <sheetView showZeros="0" zoomScale="85" zoomScaleNormal="85" workbookViewId="0">
      <pane xSplit="2" ySplit="3" topLeftCell="I14" activePane="bottomRight" state="frozen"/>
      <selection pane="topRight" activeCell="C1" sqref="C1"/>
      <selection pane="bottomLeft" activeCell="A4" sqref="A4"/>
      <selection pane="bottomRight" activeCell="T37" sqref="T37"/>
    </sheetView>
  </sheetViews>
  <sheetFormatPr defaultRowHeight="15" x14ac:dyDescent="0.25"/>
  <cols>
    <col min="2" max="2" width="32.28515625" customWidth="1"/>
    <col min="3" max="27" width="13.7109375" customWidth="1"/>
  </cols>
  <sheetData>
    <row r="1" spans="1:31" ht="16.5" thickBot="1" x14ac:dyDescent="0.3">
      <c r="A1" s="6"/>
      <c r="B1" s="1" t="s">
        <v>78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2" t="s">
        <v>103</v>
      </c>
      <c r="AB1" s="6"/>
      <c r="AC1" s="6"/>
      <c r="AD1" s="6"/>
      <c r="AE1" s="6"/>
    </row>
    <row r="2" spans="1:31" ht="15.75" customHeight="1" thickBot="1" x14ac:dyDescent="0.3">
      <c r="A2" s="7"/>
      <c r="B2" s="92" t="s">
        <v>1</v>
      </c>
      <c r="C2" s="93" t="s">
        <v>2</v>
      </c>
      <c r="D2" s="93"/>
      <c r="E2" s="93"/>
      <c r="F2" s="93"/>
      <c r="G2" s="93"/>
      <c r="H2" s="93"/>
      <c r="I2" s="93"/>
      <c r="J2" s="93"/>
      <c r="K2" s="93"/>
      <c r="L2" s="93"/>
      <c r="M2" s="94" t="s">
        <v>3</v>
      </c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6"/>
    </row>
    <row r="3" spans="1:31" ht="36.75" thickBot="1" x14ac:dyDescent="0.3">
      <c r="A3" s="7"/>
      <c r="B3" s="92"/>
      <c r="C3" s="8" t="s">
        <v>79</v>
      </c>
      <c r="D3" s="8" t="s">
        <v>80</v>
      </c>
      <c r="E3" s="19" t="s">
        <v>81</v>
      </c>
      <c r="F3" s="8" t="s">
        <v>82</v>
      </c>
      <c r="G3" s="8" t="s">
        <v>102</v>
      </c>
      <c r="H3" s="8" t="s">
        <v>83</v>
      </c>
      <c r="I3" s="8" t="s">
        <v>101</v>
      </c>
      <c r="J3" s="8" t="s">
        <v>84</v>
      </c>
      <c r="K3" s="8" t="s">
        <v>85</v>
      </c>
      <c r="L3" s="9" t="s">
        <v>86</v>
      </c>
      <c r="M3" s="11" t="s">
        <v>87</v>
      </c>
      <c r="N3" s="8" t="s">
        <v>88</v>
      </c>
      <c r="O3" s="8" t="s">
        <v>89</v>
      </c>
      <c r="P3" s="8" t="s">
        <v>90</v>
      </c>
      <c r="Q3" s="8" t="s">
        <v>91</v>
      </c>
      <c r="R3" s="8" t="s">
        <v>92</v>
      </c>
      <c r="S3" s="8" t="s">
        <v>93</v>
      </c>
      <c r="T3" s="8" t="s">
        <v>94</v>
      </c>
      <c r="U3" s="8" t="s">
        <v>95</v>
      </c>
      <c r="V3" s="8" t="s">
        <v>96</v>
      </c>
      <c r="W3" s="8" t="s">
        <v>97</v>
      </c>
      <c r="X3" s="8" t="s">
        <v>98</v>
      </c>
      <c r="Y3" s="8" t="s">
        <v>99</v>
      </c>
      <c r="Z3" s="8" t="s">
        <v>100</v>
      </c>
      <c r="AA3" s="9" t="s">
        <v>104</v>
      </c>
      <c r="AB3" s="6"/>
    </row>
    <row r="4" spans="1:31" x14ac:dyDescent="0.25">
      <c r="A4" s="7"/>
      <c r="B4" s="23" t="s">
        <v>31</v>
      </c>
      <c r="C4" s="27">
        <v>0</v>
      </c>
      <c r="D4" s="28">
        <v>0</v>
      </c>
      <c r="E4" s="29">
        <v>2463990.9170000004</v>
      </c>
      <c r="F4" s="28">
        <v>15128232.71013302</v>
      </c>
      <c r="G4" s="28">
        <v>5732645.8568250332</v>
      </c>
      <c r="H4" s="27">
        <v>24134.874699897238</v>
      </c>
      <c r="I4" s="27">
        <v>1595.7196837988383</v>
      </c>
      <c r="J4" s="27">
        <v>1462964.9347083485</v>
      </c>
      <c r="K4" s="27">
        <v>1132042.3800000001</v>
      </c>
      <c r="L4" s="31">
        <v>33078.187647999999</v>
      </c>
      <c r="M4" s="88">
        <v>0</v>
      </c>
      <c r="N4" s="34">
        <v>0</v>
      </c>
      <c r="O4" s="34">
        <v>0</v>
      </c>
      <c r="P4" s="34">
        <v>0</v>
      </c>
      <c r="Q4" s="34">
        <v>0</v>
      </c>
      <c r="R4" s="34">
        <v>0</v>
      </c>
      <c r="S4" s="34">
        <v>0</v>
      </c>
      <c r="T4" s="34">
        <v>0</v>
      </c>
      <c r="U4" s="34">
        <v>0</v>
      </c>
      <c r="V4" s="34">
        <v>0</v>
      </c>
      <c r="W4" s="34">
        <v>0</v>
      </c>
      <c r="X4" s="34">
        <v>0</v>
      </c>
      <c r="Y4" s="34">
        <v>0</v>
      </c>
      <c r="Z4" s="34">
        <v>0</v>
      </c>
      <c r="AA4" s="35">
        <v>0</v>
      </c>
      <c r="AB4" s="6"/>
    </row>
    <row r="5" spans="1:31" x14ac:dyDescent="0.25">
      <c r="A5" s="7"/>
      <c r="B5" s="24" t="s">
        <v>32</v>
      </c>
      <c r="C5" s="38">
        <v>8754883.2521222401</v>
      </c>
      <c r="D5" s="38">
        <v>674343042.38</v>
      </c>
      <c r="E5" s="38">
        <v>0</v>
      </c>
      <c r="F5" s="38">
        <v>0</v>
      </c>
      <c r="G5" s="38">
        <v>0</v>
      </c>
      <c r="H5" s="38">
        <v>0</v>
      </c>
      <c r="I5" s="38">
        <v>0</v>
      </c>
      <c r="J5" s="38">
        <v>0</v>
      </c>
      <c r="K5" s="38">
        <v>0</v>
      </c>
      <c r="L5" s="40">
        <v>0</v>
      </c>
      <c r="M5" s="82">
        <v>19477</v>
      </c>
      <c r="N5" s="34">
        <v>0</v>
      </c>
      <c r="O5" s="34">
        <v>40303</v>
      </c>
      <c r="P5" s="34">
        <v>54.063000000000102</v>
      </c>
      <c r="Q5" s="34">
        <v>0</v>
      </c>
      <c r="R5" s="34">
        <v>87411.06009600003</v>
      </c>
      <c r="S5" s="34">
        <v>0</v>
      </c>
      <c r="T5" s="34">
        <v>192592.66037735849</v>
      </c>
      <c r="U5" s="34">
        <v>3923370.5</v>
      </c>
      <c r="V5" s="34">
        <v>988420.20172500028</v>
      </c>
      <c r="W5" s="34">
        <v>52237.636000000006</v>
      </c>
      <c r="X5" s="34">
        <v>9083.485734496775</v>
      </c>
      <c r="Y5" s="34">
        <v>0</v>
      </c>
      <c r="Z5" s="34">
        <v>0</v>
      </c>
      <c r="AA5" s="35">
        <v>0</v>
      </c>
      <c r="AB5" s="6"/>
    </row>
    <row r="6" spans="1:31" x14ac:dyDescent="0.25">
      <c r="A6" s="7"/>
      <c r="B6" s="24" t="s">
        <v>33</v>
      </c>
      <c r="C6" s="38">
        <v>64202.592000000004</v>
      </c>
      <c r="D6" s="38">
        <v>0</v>
      </c>
      <c r="E6" s="38">
        <v>-321600.99999999988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4395.628985299496</v>
      </c>
      <c r="L6" s="40">
        <v>0</v>
      </c>
      <c r="M6" s="82">
        <v>-16153.954999999987</v>
      </c>
      <c r="N6" s="34">
        <v>-6845.7187199999971</v>
      </c>
      <c r="O6" s="34">
        <v>1.0801913746618084</v>
      </c>
      <c r="P6" s="34">
        <v>-39.738</v>
      </c>
      <c r="Q6" s="34">
        <v>-9807</v>
      </c>
      <c r="R6" s="34">
        <v>-1661.3533119999997</v>
      </c>
      <c r="S6" s="34">
        <v>-21263.395999999717</v>
      </c>
      <c r="T6" s="34">
        <v>594.07547169811323</v>
      </c>
      <c r="U6" s="34">
        <v>-22891.630000000005</v>
      </c>
      <c r="V6" s="34">
        <v>0</v>
      </c>
      <c r="W6" s="34">
        <v>0</v>
      </c>
      <c r="X6" s="34">
        <v>0</v>
      </c>
      <c r="Y6" s="34">
        <v>-9563</v>
      </c>
      <c r="Z6" s="34">
        <v>7039.5449199999994</v>
      </c>
      <c r="AA6" s="35">
        <v>0</v>
      </c>
      <c r="AB6" s="6"/>
    </row>
    <row r="7" spans="1:31" x14ac:dyDescent="0.25">
      <c r="A7" s="7"/>
      <c r="B7" s="24" t="s">
        <v>34</v>
      </c>
      <c r="C7" s="38">
        <f>SUM(C4:C6)</f>
        <v>8819085.8441222403</v>
      </c>
      <c r="D7" s="38">
        <f t="shared" ref="D7:AA7" si="0">SUM(D4:D6)</f>
        <v>674343042.38</v>
      </c>
      <c r="E7" s="38">
        <f t="shared" si="0"/>
        <v>2142389.9170000004</v>
      </c>
      <c r="F7" s="38">
        <f t="shared" si="0"/>
        <v>15128232.71013302</v>
      </c>
      <c r="G7" s="38">
        <f t="shared" si="0"/>
        <v>5732645.8568250332</v>
      </c>
      <c r="H7" s="38">
        <f t="shared" si="0"/>
        <v>24134.874699897238</v>
      </c>
      <c r="I7" s="38">
        <f t="shared" si="0"/>
        <v>1595.7196837988383</v>
      </c>
      <c r="J7" s="38">
        <f t="shared" si="0"/>
        <v>1462964.9347083485</v>
      </c>
      <c r="K7" s="38">
        <f t="shared" si="0"/>
        <v>1136438.0089852996</v>
      </c>
      <c r="L7" s="40">
        <f t="shared" si="0"/>
        <v>33078.187647999999</v>
      </c>
      <c r="M7" s="47">
        <f t="shared" si="0"/>
        <v>3323.0450000000128</v>
      </c>
      <c r="N7" s="38">
        <f t="shared" si="0"/>
        <v>-6845.7187199999971</v>
      </c>
      <c r="O7" s="38">
        <f t="shared" si="0"/>
        <v>40304.080191374662</v>
      </c>
      <c r="P7" s="38">
        <f t="shared" si="0"/>
        <v>14.325000000000102</v>
      </c>
      <c r="Q7" s="38">
        <f t="shared" si="0"/>
        <v>-9807</v>
      </c>
      <c r="R7" s="38">
        <f t="shared" si="0"/>
        <v>85749.706784000024</v>
      </c>
      <c r="S7" s="38">
        <f t="shared" si="0"/>
        <v>-21263.395999999717</v>
      </c>
      <c r="T7" s="38">
        <f t="shared" si="0"/>
        <v>193186.7358490566</v>
      </c>
      <c r="U7" s="38">
        <f t="shared" si="0"/>
        <v>3900478.87</v>
      </c>
      <c r="V7" s="38">
        <f t="shared" si="0"/>
        <v>988420.20172500028</v>
      </c>
      <c r="W7" s="38">
        <f t="shared" si="0"/>
        <v>52237.636000000006</v>
      </c>
      <c r="X7" s="38">
        <f t="shared" si="0"/>
        <v>9083.485734496775</v>
      </c>
      <c r="Y7" s="38">
        <f t="shared" si="0"/>
        <v>-9563</v>
      </c>
      <c r="Z7" s="38">
        <f t="shared" si="0"/>
        <v>7039.5449199999994</v>
      </c>
      <c r="AA7" s="46">
        <f t="shared" si="0"/>
        <v>0</v>
      </c>
      <c r="AB7" s="6"/>
    </row>
    <row r="8" spans="1:31" x14ac:dyDescent="0.25">
      <c r="A8" s="7"/>
      <c r="B8" s="24" t="s">
        <v>35</v>
      </c>
      <c r="C8" s="38">
        <v>0</v>
      </c>
      <c r="D8" s="38">
        <v>0</v>
      </c>
      <c r="E8" s="38">
        <v>0</v>
      </c>
      <c r="F8" s="38">
        <v>0</v>
      </c>
      <c r="G8" s="38">
        <v>0</v>
      </c>
      <c r="H8" s="38">
        <v>0</v>
      </c>
      <c r="I8" s="38">
        <v>0</v>
      </c>
      <c r="J8" s="38">
        <v>0</v>
      </c>
      <c r="K8" s="38">
        <v>0</v>
      </c>
      <c r="L8" s="40">
        <v>0</v>
      </c>
      <c r="M8" s="82">
        <v>-905536.58012166712</v>
      </c>
      <c r="N8" s="34">
        <v>941.71062637271825</v>
      </c>
      <c r="O8" s="34">
        <v>-582442.81354979798</v>
      </c>
      <c r="P8" s="34">
        <v>0</v>
      </c>
      <c r="Q8" s="34">
        <v>-8062.1140000000305</v>
      </c>
      <c r="R8" s="34">
        <v>0</v>
      </c>
      <c r="S8" s="34">
        <v>-837876.40887833363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-123266.465</v>
      </c>
      <c r="Z8" s="34">
        <v>-353280.33199999999</v>
      </c>
      <c r="AA8" s="35">
        <v>0</v>
      </c>
      <c r="AB8" s="6"/>
    </row>
    <row r="9" spans="1:31" x14ac:dyDescent="0.25">
      <c r="A9" s="7"/>
      <c r="B9" s="24" t="s">
        <v>36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-893136.08157409332</v>
      </c>
      <c r="K9" s="38">
        <v>0</v>
      </c>
      <c r="L9" s="40">
        <v>0</v>
      </c>
      <c r="M9" s="82">
        <v>0</v>
      </c>
      <c r="N9" s="34">
        <v>0</v>
      </c>
      <c r="O9" s="34">
        <v>0</v>
      </c>
      <c r="P9" s="34">
        <v>0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5">
        <v>-36171.792000000001</v>
      </c>
      <c r="AB9" s="6"/>
      <c r="AD9" s="20"/>
    </row>
    <row r="10" spans="1:31" x14ac:dyDescent="0.25">
      <c r="A10" s="7"/>
      <c r="B10" s="25" t="s">
        <v>37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40">
        <v>0</v>
      </c>
      <c r="M10" s="82">
        <v>0</v>
      </c>
      <c r="N10" s="34">
        <v>0</v>
      </c>
      <c r="O10" s="34">
        <v>0</v>
      </c>
      <c r="P10" s="34">
        <v>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5">
        <v>0</v>
      </c>
      <c r="AB10" s="6"/>
    </row>
    <row r="11" spans="1:31" ht="15.75" thickBot="1" x14ac:dyDescent="0.3">
      <c r="A11" s="7"/>
      <c r="B11" s="12" t="s">
        <v>38</v>
      </c>
      <c r="C11" s="49">
        <f>SUM(C7:C10)</f>
        <v>8819085.8441222403</v>
      </c>
      <c r="D11" s="49">
        <f t="shared" ref="D11:AA11" si="1">SUM(D7:D10)</f>
        <v>674343042.38</v>
      </c>
      <c r="E11" s="49">
        <f t="shared" si="1"/>
        <v>2142389.9170000004</v>
      </c>
      <c r="F11" s="49">
        <f t="shared" si="1"/>
        <v>15128232.71013302</v>
      </c>
      <c r="G11" s="49">
        <f t="shared" si="1"/>
        <v>5732645.8568250332</v>
      </c>
      <c r="H11" s="49">
        <f t="shared" si="1"/>
        <v>24134.874699897238</v>
      </c>
      <c r="I11" s="49">
        <f t="shared" si="1"/>
        <v>1595.7196837988383</v>
      </c>
      <c r="J11" s="49">
        <f t="shared" si="1"/>
        <v>569828.85313425516</v>
      </c>
      <c r="K11" s="49">
        <f t="shared" si="1"/>
        <v>1136438.0089852996</v>
      </c>
      <c r="L11" s="51">
        <f t="shared" si="1"/>
        <v>33078.187647999999</v>
      </c>
      <c r="M11" s="56">
        <f t="shared" si="1"/>
        <v>-902213.53512166708</v>
      </c>
      <c r="N11" s="54">
        <f t="shared" si="1"/>
        <v>-5904.0080936272789</v>
      </c>
      <c r="O11" s="54">
        <f t="shared" si="1"/>
        <v>-542138.73335842334</v>
      </c>
      <c r="P11" s="54">
        <f t="shared" si="1"/>
        <v>14.325000000000102</v>
      </c>
      <c r="Q11" s="54">
        <f t="shared" si="1"/>
        <v>-17869.114000000031</v>
      </c>
      <c r="R11" s="54">
        <f t="shared" si="1"/>
        <v>85749.706784000024</v>
      </c>
      <c r="S11" s="54">
        <f t="shared" si="1"/>
        <v>-859139.80487833335</v>
      </c>
      <c r="T11" s="54">
        <f t="shared" si="1"/>
        <v>193186.7358490566</v>
      </c>
      <c r="U11" s="54">
        <f t="shared" si="1"/>
        <v>3900478.87</v>
      </c>
      <c r="V11" s="54">
        <f t="shared" si="1"/>
        <v>988420.20172500028</v>
      </c>
      <c r="W11" s="54">
        <f t="shared" si="1"/>
        <v>52237.636000000006</v>
      </c>
      <c r="X11" s="54">
        <f t="shared" si="1"/>
        <v>9083.485734496775</v>
      </c>
      <c r="Y11" s="54">
        <f t="shared" si="1"/>
        <v>-132829.465</v>
      </c>
      <c r="Z11" s="54">
        <f t="shared" si="1"/>
        <v>-346240.78707999998</v>
      </c>
      <c r="AA11" s="54">
        <f t="shared" si="1"/>
        <v>-36171.792000000001</v>
      </c>
      <c r="AB11" s="13"/>
      <c r="AC11" s="14"/>
    </row>
    <row r="12" spans="1:31" x14ac:dyDescent="0.25">
      <c r="A12" s="7"/>
      <c r="B12" s="15" t="s">
        <v>39</v>
      </c>
      <c r="C12" s="57">
        <f t="shared" ref="C12:K12" si="2">SUM(C13:C22)</f>
        <v>-8819085.8441222403</v>
      </c>
      <c r="D12" s="57">
        <f t="shared" si="2"/>
        <v>-101309476</v>
      </c>
      <c r="E12" s="57">
        <f t="shared" si="2"/>
        <v>-1407062.2609999999</v>
      </c>
      <c r="F12" s="57">
        <f t="shared" si="2"/>
        <v>-15128232.710133018</v>
      </c>
      <c r="G12" s="57">
        <f t="shared" si="2"/>
        <v>-5732645.8568250332</v>
      </c>
      <c r="H12" s="57">
        <f t="shared" si="2"/>
        <v>-24134.874699897238</v>
      </c>
      <c r="I12" s="57">
        <f t="shared" si="2"/>
        <v>-188.99310140476419</v>
      </c>
      <c r="J12" s="57">
        <f t="shared" si="2"/>
        <v>-69494.845463999998</v>
      </c>
      <c r="K12" s="57">
        <f t="shared" si="2"/>
        <v>-1136438.0089852996</v>
      </c>
      <c r="L12" s="59">
        <f>SUM(L13:L22)</f>
        <v>-26843.607647999997</v>
      </c>
      <c r="M12" s="80">
        <f t="shared" ref="M12:W12" si="3">SUM(M13:M22)</f>
        <v>4159361.9303333336</v>
      </c>
      <c r="N12" s="57">
        <f t="shared" si="3"/>
        <v>94012.408933627288</v>
      </c>
      <c r="O12" s="57">
        <f t="shared" si="3"/>
        <v>3147973.8106334233</v>
      </c>
      <c r="P12" s="57">
        <f t="shared" si="3"/>
        <v>859.70499999999993</v>
      </c>
      <c r="Q12" s="57">
        <f t="shared" si="3"/>
        <v>205390</v>
      </c>
      <c r="R12" s="57">
        <f t="shared" si="3"/>
        <v>458545.62921599997</v>
      </c>
      <c r="S12" s="57">
        <f t="shared" si="3"/>
        <v>1135967.9686666667</v>
      </c>
      <c r="T12" s="57">
        <f t="shared" si="3"/>
        <v>-193186.7358490566</v>
      </c>
      <c r="U12" s="57">
        <f t="shared" si="3"/>
        <v>-3900478.8699999996</v>
      </c>
      <c r="V12" s="57">
        <f t="shared" si="3"/>
        <v>0</v>
      </c>
      <c r="W12" s="58">
        <f t="shared" si="3"/>
        <v>2493.8319999999999</v>
      </c>
      <c r="X12" s="57">
        <f>SUM(X13:X22)</f>
        <v>25337.337859412848</v>
      </c>
      <c r="Y12" s="57">
        <f t="shared" ref="Y12:AA12" si="4">SUM(Y13:Y22)</f>
        <v>355290.60996799998</v>
      </c>
      <c r="Z12" s="57">
        <f t="shared" si="4"/>
        <v>2861051.7204120001</v>
      </c>
      <c r="AA12" s="63">
        <f t="shared" si="4"/>
        <v>102923.64654545463</v>
      </c>
      <c r="AB12" s="13"/>
      <c r="AC12" s="14"/>
      <c r="AD12" s="14"/>
      <c r="AE12" s="14"/>
    </row>
    <row r="13" spans="1:31" x14ac:dyDescent="0.25">
      <c r="A13" s="7"/>
      <c r="B13" s="24" t="s">
        <v>40</v>
      </c>
      <c r="C13" s="38">
        <v>-8819085.8441222403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4">
        <v>0</v>
      </c>
      <c r="L13" s="40">
        <v>0</v>
      </c>
      <c r="M13" s="82">
        <v>4159454.0970000001</v>
      </c>
      <c r="N13" s="34">
        <v>378803.96928000002</v>
      </c>
      <c r="O13" s="34">
        <v>3147973.8106334233</v>
      </c>
      <c r="P13" s="34">
        <v>859.70499999999993</v>
      </c>
      <c r="Q13" s="34">
        <v>205390</v>
      </c>
      <c r="R13" s="34">
        <v>458545.62921599997</v>
      </c>
      <c r="S13" s="34">
        <v>0</v>
      </c>
      <c r="T13" s="34">
        <v>0</v>
      </c>
      <c r="U13" s="34">
        <v>156260</v>
      </c>
      <c r="V13" s="34">
        <v>0</v>
      </c>
      <c r="W13" s="34">
        <v>0</v>
      </c>
      <c r="X13" s="34">
        <v>0</v>
      </c>
      <c r="Y13" s="34">
        <v>2177783.2169679999</v>
      </c>
      <c r="Z13" s="34">
        <v>2861051.7204120001</v>
      </c>
      <c r="AA13" s="35">
        <v>0</v>
      </c>
      <c r="AB13" s="13"/>
    </row>
    <row r="14" spans="1:31" x14ac:dyDescent="0.25">
      <c r="A14" s="7"/>
      <c r="B14" s="24" t="s">
        <v>41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>
        <v>0</v>
      </c>
      <c r="L14" s="35">
        <v>0</v>
      </c>
      <c r="M14" s="82">
        <v>0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-65114.735849056604</v>
      </c>
      <c r="U14" s="34">
        <v>-4056738.8699999996</v>
      </c>
      <c r="V14" s="34">
        <v>0</v>
      </c>
      <c r="W14" s="34">
        <v>0</v>
      </c>
      <c r="X14" s="34">
        <v>0</v>
      </c>
      <c r="Y14" s="34">
        <v>-1779056.2069999999</v>
      </c>
      <c r="Z14" s="34">
        <v>0</v>
      </c>
      <c r="AA14" s="35">
        <v>0</v>
      </c>
      <c r="AB14" s="13"/>
    </row>
    <row r="15" spans="1:31" x14ac:dyDescent="0.25">
      <c r="A15" s="7"/>
      <c r="B15" s="24" t="s">
        <v>42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5">
        <v>0</v>
      </c>
      <c r="M15" s="82">
        <v>0</v>
      </c>
      <c r="N15" s="34">
        <v>0</v>
      </c>
      <c r="O15" s="34">
        <v>0</v>
      </c>
      <c r="P15" s="34">
        <v>0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5">
        <v>0</v>
      </c>
      <c r="AB15" s="13"/>
    </row>
    <row r="16" spans="1:31" x14ac:dyDescent="0.25">
      <c r="A16" s="7"/>
      <c r="B16" s="24" t="s">
        <v>43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5">
        <v>0</v>
      </c>
      <c r="M16" s="82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5">
        <v>0</v>
      </c>
      <c r="AB16" s="6"/>
    </row>
    <row r="17" spans="2:29" x14ac:dyDescent="0.25">
      <c r="B17" s="24" t="s">
        <v>44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-1136438.0089852996</v>
      </c>
      <c r="L17" s="35">
        <v>0</v>
      </c>
      <c r="M17" s="82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1135975.8019999999</v>
      </c>
      <c r="T17" s="34">
        <v>-128072</v>
      </c>
      <c r="U17" s="34">
        <v>0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5">
        <v>0</v>
      </c>
      <c r="AB17" s="6"/>
      <c r="AC17" s="7"/>
    </row>
    <row r="18" spans="2:29" x14ac:dyDescent="0.25">
      <c r="B18" s="24" t="s">
        <v>45</v>
      </c>
      <c r="C18" s="34">
        <v>0</v>
      </c>
      <c r="D18" s="34">
        <v>0</v>
      </c>
      <c r="E18" s="34">
        <v>-1407062.2609999999</v>
      </c>
      <c r="F18" s="34">
        <v>-14954526.667459998</v>
      </c>
      <c r="G18" s="34">
        <v>-5653397.4552599993</v>
      </c>
      <c r="H18" s="34">
        <v>0</v>
      </c>
      <c r="I18" s="34">
        <v>0</v>
      </c>
      <c r="J18" s="34">
        <v>0</v>
      </c>
      <c r="K18" s="34">
        <v>0</v>
      </c>
      <c r="L18" s="35">
        <v>0</v>
      </c>
      <c r="M18" s="82">
        <v>0</v>
      </c>
      <c r="N18" s="34">
        <v>-196117.86034637273</v>
      </c>
      <c r="O18" s="34">
        <v>0</v>
      </c>
      <c r="P18" s="34">
        <v>0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22962.895734349986</v>
      </c>
      <c r="Y18" s="34">
        <v>0</v>
      </c>
      <c r="Z18" s="34">
        <v>0</v>
      </c>
      <c r="AA18" s="35">
        <v>0</v>
      </c>
      <c r="AB18" s="6"/>
      <c r="AC18" s="7"/>
    </row>
    <row r="19" spans="2:29" x14ac:dyDescent="0.25">
      <c r="B19" s="24" t="s">
        <v>46</v>
      </c>
      <c r="C19" s="34">
        <v>0</v>
      </c>
      <c r="D19" s="34">
        <v>-101309476</v>
      </c>
      <c r="E19" s="34">
        <v>0</v>
      </c>
      <c r="F19" s="34">
        <v>-173706.04267302039</v>
      </c>
      <c r="G19" s="34">
        <v>-79248.401565034233</v>
      </c>
      <c r="H19" s="34">
        <v>-24134.874699897238</v>
      </c>
      <c r="I19" s="34">
        <v>-53.412074600399997</v>
      </c>
      <c r="J19" s="34">
        <v>-69494.845463999998</v>
      </c>
      <c r="K19" s="34">
        <v>0</v>
      </c>
      <c r="L19" s="35">
        <v>0</v>
      </c>
      <c r="M19" s="82">
        <v>-92.166666666666657</v>
      </c>
      <c r="N19" s="34">
        <v>-88673.7</v>
      </c>
      <c r="O19" s="34">
        <v>0</v>
      </c>
      <c r="P19" s="34">
        <v>0</v>
      </c>
      <c r="Q19" s="34">
        <v>0</v>
      </c>
      <c r="R19" s="34">
        <v>0</v>
      </c>
      <c r="S19" s="43">
        <v>-7.8333333333333321</v>
      </c>
      <c r="T19" s="34">
        <v>0</v>
      </c>
      <c r="U19" s="34">
        <v>0</v>
      </c>
      <c r="V19" s="34">
        <v>0</v>
      </c>
      <c r="W19" s="34">
        <v>0</v>
      </c>
      <c r="X19" s="34">
        <v>2374.4421250628607</v>
      </c>
      <c r="Y19" s="34">
        <v>-43436.4</v>
      </c>
      <c r="Z19" s="34">
        <v>0</v>
      </c>
      <c r="AA19" s="35">
        <v>-1759670.3144</v>
      </c>
      <c r="AB19" s="6"/>
      <c r="AC19" s="7"/>
    </row>
    <row r="20" spans="2:29" x14ac:dyDescent="0.25">
      <c r="B20" s="24" t="s">
        <v>47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-135.5810268043642</v>
      </c>
      <c r="J20" s="34">
        <v>0</v>
      </c>
      <c r="K20" s="34">
        <v>0</v>
      </c>
      <c r="L20" s="67">
        <v>0</v>
      </c>
      <c r="M20" s="82">
        <v>0</v>
      </c>
      <c r="N20" s="34">
        <v>0</v>
      </c>
      <c r="O20" s="34">
        <v>0</v>
      </c>
      <c r="P20" s="34">
        <v>0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5">
        <v>66751.854545454829</v>
      </c>
      <c r="AB20" s="6"/>
      <c r="AC20" s="7"/>
    </row>
    <row r="21" spans="2:29" x14ac:dyDescent="0.25">
      <c r="B21" s="24" t="s">
        <v>48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68">
        <v>-26843.607647999997</v>
      </c>
      <c r="M21" s="82">
        <v>0</v>
      </c>
      <c r="N21" s="34">
        <v>0</v>
      </c>
      <c r="O21" s="34">
        <v>0</v>
      </c>
      <c r="P21" s="34">
        <v>0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66">
        <v>2493.8319999999999</v>
      </c>
      <c r="X21" s="34">
        <v>0</v>
      </c>
      <c r="Y21" s="34">
        <v>0</v>
      </c>
      <c r="Z21" s="34">
        <v>0</v>
      </c>
      <c r="AA21" s="35">
        <v>0</v>
      </c>
      <c r="AB21" s="6"/>
      <c r="AC21" s="7"/>
    </row>
    <row r="22" spans="2:29" x14ac:dyDescent="0.25">
      <c r="B22" s="25" t="s">
        <v>49</v>
      </c>
      <c r="C22" s="70">
        <v>0</v>
      </c>
      <c r="D22" s="70">
        <v>0</v>
      </c>
      <c r="E22" s="70">
        <v>0</v>
      </c>
      <c r="F22" s="70">
        <v>0</v>
      </c>
      <c r="G22" s="70">
        <v>0</v>
      </c>
      <c r="H22" s="70">
        <v>0</v>
      </c>
      <c r="I22" s="70">
        <v>0</v>
      </c>
      <c r="J22" s="70">
        <v>0</v>
      </c>
      <c r="K22" s="70">
        <v>0</v>
      </c>
      <c r="L22" s="71">
        <v>0</v>
      </c>
      <c r="M22" s="89">
        <v>0</v>
      </c>
      <c r="N22" s="72">
        <v>0</v>
      </c>
      <c r="O22" s="72">
        <v>0</v>
      </c>
      <c r="P22" s="72">
        <v>0</v>
      </c>
      <c r="Q22" s="72">
        <v>0</v>
      </c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>
        <v>0</v>
      </c>
      <c r="X22" s="72">
        <v>0</v>
      </c>
      <c r="Y22" s="72">
        <v>0</v>
      </c>
      <c r="Z22" s="72">
        <v>0</v>
      </c>
      <c r="AA22" s="74">
        <v>1795842.1063999999</v>
      </c>
      <c r="AB22" s="6"/>
      <c r="AC22" s="7"/>
    </row>
    <row r="23" spans="2:29" ht="15.75" thickBot="1" x14ac:dyDescent="0.3">
      <c r="B23" s="12" t="s">
        <v>50</v>
      </c>
      <c r="C23" s="75">
        <v>0</v>
      </c>
      <c r="D23" s="75">
        <v>0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6">
        <v>0</v>
      </c>
      <c r="M23" s="90">
        <v>0</v>
      </c>
      <c r="N23" s="75">
        <v>0</v>
      </c>
      <c r="O23" s="75">
        <v>0</v>
      </c>
      <c r="P23" s="75">
        <v>0</v>
      </c>
      <c r="Q23" s="75">
        <v>0</v>
      </c>
      <c r="R23" s="75">
        <v>0</v>
      </c>
      <c r="S23" s="75">
        <v>0</v>
      </c>
      <c r="T23" s="75">
        <v>0</v>
      </c>
      <c r="U23" s="75">
        <v>0</v>
      </c>
      <c r="V23" s="75">
        <v>0</v>
      </c>
      <c r="W23" s="75">
        <v>0</v>
      </c>
      <c r="X23" s="75">
        <v>3737.7926122502718</v>
      </c>
      <c r="Y23" s="75">
        <v>0</v>
      </c>
      <c r="Z23" s="75">
        <v>0</v>
      </c>
      <c r="AA23" s="76">
        <v>0</v>
      </c>
      <c r="AB23" s="13"/>
      <c r="AC23" s="7"/>
    </row>
    <row r="24" spans="2:29" x14ac:dyDescent="0.25">
      <c r="B24" s="15" t="s">
        <v>51</v>
      </c>
      <c r="C24" s="57">
        <f>SUM(C25:C26)</f>
        <v>0</v>
      </c>
      <c r="D24" s="57">
        <f t="shared" ref="D24:AA24" si="5">SUM(D25:D26)</f>
        <v>573033566.38</v>
      </c>
      <c r="E24" s="57">
        <f t="shared" si="5"/>
        <v>735327.65600000054</v>
      </c>
      <c r="F24" s="57">
        <f t="shared" si="5"/>
        <v>0</v>
      </c>
      <c r="G24" s="57">
        <f t="shared" si="5"/>
        <v>0</v>
      </c>
      <c r="H24" s="57">
        <f t="shared" si="5"/>
        <v>0</v>
      </c>
      <c r="I24" s="57">
        <f t="shared" si="5"/>
        <v>1406.7265823940743</v>
      </c>
      <c r="J24" s="57">
        <f t="shared" si="5"/>
        <v>500334.00767025515</v>
      </c>
      <c r="K24" s="57">
        <f t="shared" si="5"/>
        <v>0</v>
      </c>
      <c r="L24" s="59">
        <f t="shared" si="5"/>
        <v>6234.58</v>
      </c>
      <c r="M24" s="80">
        <f t="shared" si="5"/>
        <v>3257148.3952116664</v>
      </c>
      <c r="N24" s="57">
        <f t="shared" si="5"/>
        <v>88108.400840000017</v>
      </c>
      <c r="O24" s="57">
        <f t="shared" si="5"/>
        <v>2605835.077275</v>
      </c>
      <c r="P24" s="57">
        <f t="shared" si="5"/>
        <v>874.03</v>
      </c>
      <c r="Q24" s="57">
        <f t="shared" si="5"/>
        <v>187520.88599999997</v>
      </c>
      <c r="R24" s="57">
        <f t="shared" si="5"/>
        <v>544295.33600000001</v>
      </c>
      <c r="S24" s="57">
        <f t="shared" si="5"/>
        <v>276828.1637883333</v>
      </c>
      <c r="T24" s="57">
        <f t="shared" si="5"/>
        <v>0</v>
      </c>
      <c r="U24" s="57">
        <f t="shared" si="5"/>
        <v>0</v>
      </c>
      <c r="V24" s="57">
        <f t="shared" si="5"/>
        <v>988420.20172500028</v>
      </c>
      <c r="W24" s="57">
        <f t="shared" si="5"/>
        <v>54731.468000000008</v>
      </c>
      <c r="X24" s="57">
        <f t="shared" si="5"/>
        <v>30683.030981659351</v>
      </c>
      <c r="Y24" s="57">
        <f t="shared" si="5"/>
        <v>222461.1449680001</v>
      </c>
      <c r="Z24" s="57">
        <f t="shared" si="5"/>
        <v>2514810.9333319995</v>
      </c>
      <c r="AA24" s="63">
        <f t="shared" si="5"/>
        <v>66751.854545454829</v>
      </c>
      <c r="AB24" s="13"/>
      <c r="AC24" s="14"/>
    </row>
    <row r="25" spans="2:29" x14ac:dyDescent="0.25">
      <c r="B25" s="24" t="s">
        <v>52</v>
      </c>
      <c r="C25" s="38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68">
        <v>0</v>
      </c>
      <c r="M25" s="82">
        <v>0</v>
      </c>
      <c r="N25" s="34">
        <v>0</v>
      </c>
      <c r="O25" s="34">
        <v>0</v>
      </c>
      <c r="P25" s="34">
        <v>0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66">
        <v>0</v>
      </c>
      <c r="X25" s="34">
        <v>0</v>
      </c>
      <c r="Y25" s="34">
        <v>0</v>
      </c>
      <c r="Z25" s="34">
        <v>2514810.9333319995</v>
      </c>
      <c r="AA25" s="35">
        <v>0</v>
      </c>
      <c r="AB25" s="6"/>
      <c r="AC25" s="7"/>
    </row>
    <row r="26" spans="2:29" x14ac:dyDescent="0.25">
      <c r="B26" s="24" t="s">
        <v>53</v>
      </c>
      <c r="C26" s="34">
        <f t="shared" ref="C26:AA26" si="6">SUM(C27:C32,C37,C49)</f>
        <v>0</v>
      </c>
      <c r="D26" s="35">
        <f t="shared" si="6"/>
        <v>573033566.38</v>
      </c>
      <c r="E26" s="81">
        <f t="shared" si="6"/>
        <v>735327.65600000054</v>
      </c>
      <c r="F26" s="42">
        <f t="shared" si="6"/>
        <v>0</v>
      </c>
      <c r="G26" s="34">
        <f t="shared" si="6"/>
        <v>0</v>
      </c>
      <c r="H26" s="34">
        <f t="shared" si="6"/>
        <v>0</v>
      </c>
      <c r="I26" s="34">
        <f t="shared" si="6"/>
        <v>1406.7265823940743</v>
      </c>
      <c r="J26" s="34">
        <f t="shared" si="6"/>
        <v>500334.00767025515</v>
      </c>
      <c r="K26" s="34">
        <f t="shared" si="6"/>
        <v>0</v>
      </c>
      <c r="L26" s="68">
        <f t="shared" si="6"/>
        <v>6234.58</v>
      </c>
      <c r="M26" s="82">
        <f t="shared" si="6"/>
        <v>3257148.3952116664</v>
      </c>
      <c r="N26" s="34">
        <f t="shared" si="6"/>
        <v>88108.400840000017</v>
      </c>
      <c r="O26" s="34">
        <f t="shared" si="6"/>
        <v>2605835.077275</v>
      </c>
      <c r="P26" s="34">
        <f t="shared" si="6"/>
        <v>874.03</v>
      </c>
      <c r="Q26" s="34">
        <f t="shared" si="6"/>
        <v>187520.88599999997</v>
      </c>
      <c r="R26" s="34">
        <f t="shared" si="6"/>
        <v>544295.33600000001</v>
      </c>
      <c r="S26" s="34">
        <f t="shared" si="6"/>
        <v>276828.1637883333</v>
      </c>
      <c r="T26" s="34">
        <f t="shared" si="6"/>
        <v>0</v>
      </c>
      <c r="U26" s="34">
        <f t="shared" si="6"/>
        <v>0</v>
      </c>
      <c r="V26" s="34">
        <f t="shared" si="6"/>
        <v>988420.20172500028</v>
      </c>
      <c r="W26" s="34">
        <f t="shared" si="6"/>
        <v>54731.468000000008</v>
      </c>
      <c r="X26" s="34">
        <f t="shared" si="6"/>
        <v>30683.030981659351</v>
      </c>
      <c r="Y26" s="34">
        <f t="shared" si="6"/>
        <v>222461.1449680001</v>
      </c>
      <c r="Z26" s="34">
        <f t="shared" si="6"/>
        <v>0</v>
      </c>
      <c r="AA26" s="35">
        <f t="shared" si="6"/>
        <v>66751.854545454829</v>
      </c>
      <c r="AB26" s="6"/>
      <c r="AC26" s="7"/>
    </row>
    <row r="27" spans="2:29" x14ac:dyDescent="0.25">
      <c r="B27" s="24" t="s">
        <v>54</v>
      </c>
      <c r="C27" s="34">
        <v>0</v>
      </c>
      <c r="D27" s="34">
        <v>216482089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68">
        <v>6234.58</v>
      </c>
      <c r="M27" s="82">
        <v>0</v>
      </c>
      <c r="N27" s="34">
        <v>21072.099839999999</v>
      </c>
      <c r="O27" s="34">
        <v>0</v>
      </c>
      <c r="P27" s="34">
        <v>48.597238475405611</v>
      </c>
      <c r="Q27" s="34">
        <v>0</v>
      </c>
      <c r="R27" s="34">
        <v>82397.009000000005</v>
      </c>
      <c r="S27" s="34">
        <v>0</v>
      </c>
      <c r="T27" s="34">
        <v>0</v>
      </c>
      <c r="U27" s="34">
        <v>0</v>
      </c>
      <c r="V27" s="34">
        <v>0</v>
      </c>
      <c r="W27" s="66">
        <v>0</v>
      </c>
      <c r="X27" s="34">
        <v>15.25845240257377</v>
      </c>
      <c r="Y27" s="34">
        <v>222461.1449680001</v>
      </c>
      <c r="Z27" s="34">
        <v>0</v>
      </c>
      <c r="AA27" s="35">
        <v>0</v>
      </c>
      <c r="AB27" s="6"/>
      <c r="AC27" s="7"/>
    </row>
    <row r="28" spans="2:29" x14ac:dyDescent="0.25">
      <c r="B28" s="24" t="s">
        <v>55</v>
      </c>
      <c r="C28" s="34">
        <v>0</v>
      </c>
      <c r="D28" s="34">
        <v>4893000</v>
      </c>
      <c r="E28" s="34">
        <v>0</v>
      </c>
      <c r="F28" s="34">
        <v>0</v>
      </c>
      <c r="G28" s="34">
        <v>0</v>
      </c>
      <c r="H28" s="34">
        <v>0</v>
      </c>
      <c r="I28" s="34">
        <v>230.7766399023061</v>
      </c>
      <c r="J28" s="34">
        <v>0</v>
      </c>
      <c r="K28" s="34">
        <v>0</v>
      </c>
      <c r="L28" s="68">
        <v>0</v>
      </c>
      <c r="M28" s="82">
        <v>0</v>
      </c>
      <c r="N28" s="34">
        <v>0</v>
      </c>
      <c r="O28" s="34">
        <v>0</v>
      </c>
      <c r="P28" s="34">
        <v>0</v>
      </c>
      <c r="Q28" s="34">
        <v>0</v>
      </c>
      <c r="R28" s="34">
        <v>346305.00699999998</v>
      </c>
      <c r="S28" s="34">
        <v>0</v>
      </c>
      <c r="T28" s="34">
        <v>0</v>
      </c>
      <c r="U28" s="34">
        <v>0</v>
      </c>
      <c r="V28" s="34">
        <v>0</v>
      </c>
      <c r="W28" s="66">
        <v>0</v>
      </c>
      <c r="X28" s="34">
        <v>8680.1843344206954</v>
      </c>
      <c r="Y28" s="34">
        <v>0</v>
      </c>
      <c r="Z28" s="34">
        <v>0</v>
      </c>
      <c r="AA28" s="35">
        <v>53076.14378496891</v>
      </c>
      <c r="AB28" s="6"/>
      <c r="AC28" s="7"/>
    </row>
    <row r="29" spans="2:29" x14ac:dyDescent="0.25">
      <c r="B29" s="24" t="s">
        <v>56</v>
      </c>
      <c r="C29" s="34">
        <v>0</v>
      </c>
      <c r="D29" s="34">
        <v>11287000</v>
      </c>
      <c r="E29" s="34">
        <v>0</v>
      </c>
      <c r="F29" s="34">
        <v>0</v>
      </c>
      <c r="G29" s="34">
        <v>0</v>
      </c>
      <c r="H29" s="34">
        <v>0</v>
      </c>
      <c r="I29" s="34">
        <v>6.3891727003231686</v>
      </c>
      <c r="J29" s="34">
        <v>0</v>
      </c>
      <c r="K29" s="34">
        <v>0</v>
      </c>
      <c r="L29" s="68">
        <v>0</v>
      </c>
      <c r="M29" s="82">
        <v>0</v>
      </c>
      <c r="N29" s="34">
        <v>0</v>
      </c>
      <c r="O29" s="34">
        <v>0</v>
      </c>
      <c r="P29" s="34">
        <v>6.190014164305949</v>
      </c>
      <c r="Q29" s="34">
        <v>0</v>
      </c>
      <c r="R29" s="34">
        <v>51942.006000000001</v>
      </c>
      <c r="S29" s="34">
        <v>0</v>
      </c>
      <c r="T29" s="34">
        <v>0</v>
      </c>
      <c r="U29" s="34">
        <v>0</v>
      </c>
      <c r="V29" s="34">
        <v>0</v>
      </c>
      <c r="W29" s="66">
        <v>0</v>
      </c>
      <c r="X29" s="34">
        <v>5141.4460326685057</v>
      </c>
      <c r="Y29" s="34">
        <v>0</v>
      </c>
      <c r="Z29" s="34">
        <v>0</v>
      </c>
      <c r="AA29" s="35">
        <v>10162.408975955415</v>
      </c>
      <c r="AB29" s="6"/>
      <c r="AC29" s="7"/>
    </row>
    <row r="30" spans="2:29" x14ac:dyDescent="0.25">
      <c r="B30" s="24" t="s">
        <v>57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68">
        <v>0</v>
      </c>
      <c r="M30" s="82">
        <v>0</v>
      </c>
      <c r="N30" s="34">
        <v>71.578000000000003</v>
      </c>
      <c r="O30" s="34">
        <v>0</v>
      </c>
      <c r="P30" s="34">
        <v>0</v>
      </c>
      <c r="Q30" s="34">
        <v>0</v>
      </c>
      <c r="R30" s="34">
        <v>1733.056</v>
      </c>
      <c r="S30" s="34">
        <v>0</v>
      </c>
      <c r="T30" s="34">
        <v>0</v>
      </c>
      <c r="U30" s="34">
        <v>0</v>
      </c>
      <c r="V30" s="34">
        <v>0</v>
      </c>
      <c r="W30" s="66">
        <v>0</v>
      </c>
      <c r="X30" s="34">
        <v>1485.8269696978741</v>
      </c>
      <c r="Y30" s="34">
        <v>0</v>
      </c>
      <c r="Z30" s="34">
        <v>0</v>
      </c>
      <c r="AA30" s="35">
        <v>0</v>
      </c>
      <c r="AB30" s="6"/>
      <c r="AC30" s="7"/>
    </row>
    <row r="31" spans="2:29" x14ac:dyDescent="0.25">
      <c r="B31" s="24" t="s">
        <v>58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805.50645054999995</v>
      </c>
      <c r="J31" s="34">
        <v>0</v>
      </c>
      <c r="K31" s="34">
        <v>0</v>
      </c>
      <c r="L31" s="68">
        <v>0</v>
      </c>
      <c r="M31" s="82">
        <v>644399.75510436168</v>
      </c>
      <c r="N31" s="34">
        <v>0</v>
      </c>
      <c r="O31" s="34">
        <v>0</v>
      </c>
      <c r="P31" s="34">
        <v>0</v>
      </c>
      <c r="Q31" s="34">
        <v>0</v>
      </c>
      <c r="R31" s="34">
        <v>1417.2059999999999</v>
      </c>
      <c r="S31" s="34">
        <v>54768.152784638325</v>
      </c>
      <c r="T31" s="34">
        <v>0</v>
      </c>
      <c r="U31" s="34">
        <v>0</v>
      </c>
      <c r="V31" s="34">
        <v>0</v>
      </c>
      <c r="W31" s="66">
        <v>0</v>
      </c>
      <c r="X31" s="34">
        <v>3000.948544620911</v>
      </c>
      <c r="Y31" s="34">
        <v>0</v>
      </c>
      <c r="Z31" s="34">
        <v>0</v>
      </c>
      <c r="AA31" s="35">
        <v>0</v>
      </c>
      <c r="AB31" s="6"/>
      <c r="AC31" s="7"/>
    </row>
    <row r="32" spans="2:29" x14ac:dyDescent="0.25">
      <c r="B32" s="24" t="s">
        <v>59</v>
      </c>
      <c r="C32" s="34">
        <f>SUM(C33:C36)</f>
        <v>0</v>
      </c>
      <c r="D32" s="34">
        <f t="shared" ref="D32:AA32" si="7">SUM(D33:D36)</f>
        <v>68234123</v>
      </c>
      <c r="E32" s="34">
        <f t="shared" si="7"/>
        <v>0</v>
      </c>
      <c r="F32" s="34">
        <f t="shared" si="7"/>
        <v>0</v>
      </c>
      <c r="G32" s="34">
        <f t="shared" si="7"/>
        <v>0</v>
      </c>
      <c r="H32" s="34">
        <f t="shared" si="7"/>
        <v>0</v>
      </c>
      <c r="I32" s="34">
        <f t="shared" si="7"/>
        <v>0</v>
      </c>
      <c r="J32" s="34">
        <f t="shared" si="7"/>
        <v>0</v>
      </c>
      <c r="K32" s="34">
        <f t="shared" si="7"/>
        <v>0</v>
      </c>
      <c r="L32" s="35">
        <f t="shared" si="7"/>
        <v>0</v>
      </c>
      <c r="M32" s="82">
        <f t="shared" si="7"/>
        <v>2596594.0354406382</v>
      </c>
      <c r="N32" s="34">
        <f t="shared" si="7"/>
        <v>0</v>
      </c>
      <c r="O32" s="34">
        <f t="shared" si="7"/>
        <v>2605835.077275</v>
      </c>
      <c r="P32" s="34">
        <f t="shared" si="7"/>
        <v>0</v>
      </c>
      <c r="Q32" s="34">
        <f t="shared" si="7"/>
        <v>187520.88599999997</v>
      </c>
      <c r="R32" s="34">
        <f t="shared" si="7"/>
        <v>1656.54</v>
      </c>
      <c r="S32" s="34">
        <f t="shared" si="7"/>
        <v>220687.01567036164</v>
      </c>
      <c r="T32" s="34">
        <f t="shared" si="7"/>
        <v>0</v>
      </c>
      <c r="U32" s="34">
        <f t="shared" si="7"/>
        <v>0</v>
      </c>
      <c r="V32" s="34">
        <f t="shared" si="7"/>
        <v>988420.20172500028</v>
      </c>
      <c r="W32" s="34">
        <f t="shared" si="7"/>
        <v>54731.468000000008</v>
      </c>
      <c r="X32" s="34">
        <f t="shared" si="7"/>
        <v>88.864898499999995</v>
      </c>
      <c r="Y32" s="34">
        <f t="shared" si="7"/>
        <v>0</v>
      </c>
      <c r="Z32" s="34">
        <f t="shared" si="7"/>
        <v>0</v>
      </c>
      <c r="AA32" s="35">
        <f t="shared" si="7"/>
        <v>0</v>
      </c>
      <c r="AB32" s="6"/>
      <c r="AC32" s="7"/>
    </row>
    <row r="33" spans="2:28" x14ac:dyDescent="0.25">
      <c r="B33" s="24" t="s">
        <v>60</v>
      </c>
      <c r="C33" s="34">
        <v>0</v>
      </c>
      <c r="D33" s="34">
        <v>68234123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68">
        <v>0</v>
      </c>
      <c r="M33" s="82">
        <v>2565632.5977073046</v>
      </c>
      <c r="N33" s="34">
        <v>0</v>
      </c>
      <c r="O33" s="34">
        <v>2605835.077275</v>
      </c>
      <c r="P33" s="34">
        <v>0</v>
      </c>
      <c r="Q33" s="34">
        <v>0</v>
      </c>
      <c r="R33" s="34">
        <v>1385.454</v>
      </c>
      <c r="S33" s="34">
        <v>218055.57340369496</v>
      </c>
      <c r="T33" s="34">
        <v>0</v>
      </c>
      <c r="U33" s="34">
        <v>0</v>
      </c>
      <c r="V33" s="34">
        <v>988420.20172500028</v>
      </c>
      <c r="W33" s="66">
        <v>54731.468000000008</v>
      </c>
      <c r="X33" s="34">
        <v>17.865461825000001</v>
      </c>
      <c r="Y33" s="34">
        <v>0</v>
      </c>
      <c r="Z33" s="34">
        <v>0</v>
      </c>
      <c r="AA33" s="35">
        <v>0</v>
      </c>
      <c r="AB33" s="6"/>
    </row>
    <row r="34" spans="2:28" x14ac:dyDescent="0.25">
      <c r="B34" s="24" t="s">
        <v>61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68">
        <v>0</v>
      </c>
      <c r="M34" s="82">
        <v>24695.448189999999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2098.8898099999997</v>
      </c>
      <c r="T34" s="34">
        <v>0</v>
      </c>
      <c r="U34" s="34">
        <v>0</v>
      </c>
      <c r="V34" s="34">
        <v>0</v>
      </c>
      <c r="W34" s="66">
        <v>0</v>
      </c>
      <c r="X34" s="34">
        <v>64.612002000000004</v>
      </c>
      <c r="Y34" s="34">
        <v>0</v>
      </c>
      <c r="Z34" s="34">
        <v>0</v>
      </c>
      <c r="AA34" s="35">
        <v>0</v>
      </c>
      <c r="AB34" s="6"/>
    </row>
    <row r="35" spans="2:28" x14ac:dyDescent="0.25">
      <c r="B35" s="24" t="s">
        <v>62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68">
        <v>0</v>
      </c>
      <c r="M35" s="82">
        <v>13.806566666666665</v>
      </c>
      <c r="N35" s="34">
        <v>0</v>
      </c>
      <c r="O35" s="34">
        <v>0</v>
      </c>
      <c r="P35" s="34">
        <v>0</v>
      </c>
      <c r="Q35" s="34">
        <v>187520.88599999997</v>
      </c>
      <c r="R35" s="34">
        <v>0</v>
      </c>
      <c r="S35" s="34">
        <v>1.1734333333333331</v>
      </c>
      <c r="T35" s="34">
        <v>0</v>
      </c>
      <c r="U35" s="34">
        <v>0</v>
      </c>
      <c r="V35" s="34">
        <v>0</v>
      </c>
      <c r="W35" s="66">
        <v>0</v>
      </c>
      <c r="X35" s="34">
        <v>0.37616500000000003</v>
      </c>
      <c r="Y35" s="34">
        <v>0</v>
      </c>
      <c r="Z35" s="34">
        <v>0</v>
      </c>
      <c r="AA35" s="35">
        <v>0</v>
      </c>
      <c r="AB35" s="6"/>
    </row>
    <row r="36" spans="2:28" x14ac:dyDescent="0.25">
      <c r="B36" s="24" t="s">
        <v>63</v>
      </c>
      <c r="C36" s="34">
        <v>0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68">
        <v>0</v>
      </c>
      <c r="M36" s="82">
        <v>6252.1829766666669</v>
      </c>
      <c r="N36" s="34">
        <v>0</v>
      </c>
      <c r="O36" s="34">
        <v>0</v>
      </c>
      <c r="P36" s="34">
        <v>0</v>
      </c>
      <c r="Q36" s="34">
        <v>0</v>
      </c>
      <c r="R36" s="34">
        <v>271.08600000000001</v>
      </c>
      <c r="S36" s="34">
        <v>531.37902333333329</v>
      </c>
      <c r="T36" s="34">
        <v>0</v>
      </c>
      <c r="U36" s="34">
        <v>0</v>
      </c>
      <c r="V36" s="34">
        <v>0</v>
      </c>
      <c r="W36" s="66">
        <v>0</v>
      </c>
      <c r="X36" s="34">
        <v>6.0112696750000003</v>
      </c>
      <c r="Y36" s="34">
        <v>0</v>
      </c>
      <c r="Z36" s="34">
        <v>0</v>
      </c>
      <c r="AA36" s="35">
        <v>0</v>
      </c>
      <c r="AB36" s="6"/>
    </row>
    <row r="37" spans="2:28" x14ac:dyDescent="0.25">
      <c r="B37" s="24" t="s">
        <v>64</v>
      </c>
      <c r="C37" s="34">
        <f>SUM(C38:C48)</f>
        <v>0</v>
      </c>
      <c r="D37" s="34">
        <f t="shared" ref="D37:AA37" si="8">SUM(D38:D48)</f>
        <v>272137354.38</v>
      </c>
      <c r="E37" s="34">
        <f t="shared" si="8"/>
        <v>735327.65600000054</v>
      </c>
      <c r="F37" s="34">
        <f t="shared" si="8"/>
        <v>0</v>
      </c>
      <c r="G37" s="34">
        <f t="shared" si="8"/>
        <v>0</v>
      </c>
      <c r="H37" s="34">
        <f t="shared" si="8"/>
        <v>0</v>
      </c>
      <c r="I37" s="34">
        <f t="shared" si="8"/>
        <v>364.054319241445</v>
      </c>
      <c r="J37" s="34">
        <f t="shared" si="8"/>
        <v>500334.00767025515</v>
      </c>
      <c r="K37" s="34">
        <v>0</v>
      </c>
      <c r="L37" s="35">
        <f t="shared" si="8"/>
        <v>0</v>
      </c>
      <c r="M37" s="82">
        <f t="shared" si="8"/>
        <v>16154.604666666666</v>
      </c>
      <c r="N37" s="34">
        <f t="shared" si="8"/>
        <v>66936.703000000009</v>
      </c>
      <c r="O37" s="34">
        <f t="shared" si="8"/>
        <v>0</v>
      </c>
      <c r="P37" s="34">
        <f t="shared" si="8"/>
        <v>800.6727048673705</v>
      </c>
      <c r="Q37" s="34">
        <f t="shared" si="8"/>
        <v>0</v>
      </c>
      <c r="R37" s="34">
        <f t="shared" si="8"/>
        <v>58844.512000000002</v>
      </c>
      <c r="S37" s="34">
        <f t="shared" si="8"/>
        <v>1372.9953333333333</v>
      </c>
      <c r="T37" s="34">
        <f t="shared" si="8"/>
        <v>0</v>
      </c>
      <c r="U37" s="34">
        <f t="shared" si="8"/>
        <v>0</v>
      </c>
      <c r="V37" s="34">
        <f t="shared" si="8"/>
        <v>0</v>
      </c>
      <c r="W37" s="34">
        <f t="shared" si="8"/>
        <v>0</v>
      </c>
      <c r="X37" s="34">
        <f t="shared" si="8"/>
        <v>9538.6008883757895</v>
      </c>
      <c r="Y37" s="34">
        <f t="shared" si="8"/>
        <v>0</v>
      </c>
      <c r="Z37" s="34">
        <f t="shared" si="8"/>
        <v>0</v>
      </c>
      <c r="AA37" s="35">
        <f t="shared" si="8"/>
        <v>0</v>
      </c>
      <c r="AB37" s="6"/>
    </row>
    <row r="38" spans="2:28" x14ac:dyDescent="0.25">
      <c r="B38" s="24" t="s">
        <v>65</v>
      </c>
      <c r="C38" s="34">
        <v>0</v>
      </c>
      <c r="D38" s="34">
        <v>0</v>
      </c>
      <c r="E38" s="34">
        <v>16125.400000000003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68">
        <v>0</v>
      </c>
      <c r="M38" s="82">
        <v>0</v>
      </c>
      <c r="N38" s="34">
        <v>0</v>
      </c>
      <c r="O38" s="34">
        <v>0</v>
      </c>
      <c r="P38" s="34">
        <v>0</v>
      </c>
      <c r="Q38" s="34">
        <v>0</v>
      </c>
      <c r="R38" s="34">
        <v>368.80099999999999</v>
      </c>
      <c r="S38" s="34">
        <v>0</v>
      </c>
      <c r="T38" s="34">
        <v>0</v>
      </c>
      <c r="U38" s="34">
        <v>0</v>
      </c>
      <c r="V38" s="34">
        <v>0</v>
      </c>
      <c r="W38" s="66">
        <v>0</v>
      </c>
      <c r="X38" s="34">
        <v>148.50822478142842</v>
      </c>
      <c r="Y38" s="34">
        <v>0</v>
      </c>
      <c r="Z38" s="34">
        <v>0</v>
      </c>
      <c r="AA38" s="35">
        <v>0</v>
      </c>
      <c r="AB38" s="6"/>
    </row>
    <row r="39" spans="2:28" x14ac:dyDescent="0.25">
      <c r="B39" s="24" t="s">
        <v>66</v>
      </c>
      <c r="C39" s="34">
        <v>0</v>
      </c>
      <c r="D39" s="34">
        <v>40233786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68">
        <v>0</v>
      </c>
      <c r="M39" s="82">
        <v>0</v>
      </c>
      <c r="N39" s="34">
        <v>1412.36</v>
      </c>
      <c r="O39" s="34">
        <v>0</v>
      </c>
      <c r="P39" s="34">
        <v>0</v>
      </c>
      <c r="Q39" s="34">
        <v>0</v>
      </c>
      <c r="R39" s="34">
        <v>26.6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346.50396136100005</v>
      </c>
      <c r="Y39" s="34">
        <v>0</v>
      </c>
      <c r="Z39" s="34">
        <v>0</v>
      </c>
      <c r="AA39" s="35">
        <v>0</v>
      </c>
      <c r="AB39" s="6"/>
    </row>
    <row r="40" spans="2:28" x14ac:dyDescent="0.25">
      <c r="B40" s="24" t="s">
        <v>67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68">
        <v>0</v>
      </c>
      <c r="M40" s="82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151.80399299999999</v>
      </c>
      <c r="Y40" s="34">
        <v>0</v>
      </c>
      <c r="Z40" s="34">
        <v>0</v>
      </c>
      <c r="AA40" s="35">
        <v>0</v>
      </c>
      <c r="AB40" s="6"/>
    </row>
    <row r="41" spans="2:28" x14ac:dyDescent="0.25">
      <c r="B41" s="24" t="s">
        <v>68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68">
        <v>0</v>
      </c>
      <c r="M41" s="82">
        <v>16154.604666666666</v>
      </c>
      <c r="N41" s="34">
        <v>1255.202</v>
      </c>
      <c r="O41" s="34">
        <v>0</v>
      </c>
      <c r="P41" s="34">
        <v>0</v>
      </c>
      <c r="Q41" s="34">
        <v>0</v>
      </c>
      <c r="R41" s="34">
        <v>2431.6619999999998</v>
      </c>
      <c r="S41" s="34">
        <v>1372.9953333333333</v>
      </c>
      <c r="T41" s="34">
        <v>0</v>
      </c>
      <c r="U41" s="34">
        <v>0</v>
      </c>
      <c r="V41" s="34">
        <v>0</v>
      </c>
      <c r="W41" s="34">
        <v>0</v>
      </c>
      <c r="X41" s="34">
        <v>260.00431931999998</v>
      </c>
      <c r="Y41" s="34">
        <v>0</v>
      </c>
      <c r="Z41" s="34">
        <v>0</v>
      </c>
      <c r="AA41" s="35">
        <v>0</v>
      </c>
      <c r="AB41" s="6"/>
    </row>
    <row r="42" spans="2:28" x14ac:dyDescent="0.25">
      <c r="B42" s="24" t="s">
        <v>69</v>
      </c>
      <c r="C42" s="34">
        <v>0</v>
      </c>
      <c r="D42" s="34">
        <v>2049945.0000000002</v>
      </c>
      <c r="E42" s="34">
        <v>0</v>
      </c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68">
        <v>0</v>
      </c>
      <c r="M42" s="82">
        <v>0</v>
      </c>
      <c r="N42" s="34">
        <v>201</v>
      </c>
      <c r="O42" s="34">
        <v>0</v>
      </c>
      <c r="P42" s="34">
        <v>0</v>
      </c>
      <c r="Q42" s="34">
        <v>0</v>
      </c>
      <c r="R42" s="34">
        <v>2081.4670000000001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31.780950760850317</v>
      </c>
      <c r="Y42" s="34">
        <v>0</v>
      </c>
      <c r="Z42" s="34">
        <v>0</v>
      </c>
      <c r="AA42" s="35">
        <v>0</v>
      </c>
      <c r="AB42" s="6"/>
    </row>
    <row r="43" spans="2:28" x14ac:dyDescent="0.25">
      <c r="B43" s="24" t="s">
        <v>70</v>
      </c>
      <c r="C43" s="34">
        <v>0</v>
      </c>
      <c r="D43" s="34">
        <v>47231809</v>
      </c>
      <c r="E43" s="34">
        <v>304576.04600000003</v>
      </c>
      <c r="F43" s="34">
        <v>0</v>
      </c>
      <c r="G43" s="34">
        <v>0</v>
      </c>
      <c r="H43" s="34">
        <v>0</v>
      </c>
      <c r="I43" s="34">
        <v>44.541483798705151</v>
      </c>
      <c r="J43" s="34">
        <v>0</v>
      </c>
      <c r="K43" s="34">
        <v>0</v>
      </c>
      <c r="L43" s="68">
        <v>0</v>
      </c>
      <c r="M43" s="82">
        <v>0</v>
      </c>
      <c r="N43" s="34">
        <v>4734.5600000000004</v>
      </c>
      <c r="O43" s="34">
        <v>0</v>
      </c>
      <c r="P43" s="34">
        <v>189.01151977852177</v>
      </c>
      <c r="Q43" s="34">
        <v>0</v>
      </c>
      <c r="R43" s="34">
        <v>2587.0050000000001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822.98898994600006</v>
      </c>
      <c r="Y43" s="34">
        <v>0</v>
      </c>
      <c r="Z43" s="34">
        <v>0</v>
      </c>
      <c r="AA43" s="35">
        <v>0</v>
      </c>
      <c r="AB43" s="6"/>
    </row>
    <row r="44" spans="2:28" x14ac:dyDescent="0.25">
      <c r="B44" s="24" t="s">
        <v>71</v>
      </c>
      <c r="C44" s="34">
        <v>0</v>
      </c>
      <c r="D44" s="34">
        <v>47634158.700000003</v>
      </c>
      <c r="E44" s="34">
        <v>96879.944000000047</v>
      </c>
      <c r="F44" s="34">
        <v>0</v>
      </c>
      <c r="G44" s="34">
        <v>0</v>
      </c>
      <c r="H44" s="34">
        <v>0</v>
      </c>
      <c r="I44" s="34">
        <v>123.69550720546074</v>
      </c>
      <c r="J44" s="34">
        <v>500334.00767025515</v>
      </c>
      <c r="K44" s="34">
        <v>0</v>
      </c>
      <c r="L44" s="68">
        <v>0</v>
      </c>
      <c r="M44" s="82">
        <v>0</v>
      </c>
      <c r="N44" s="34">
        <v>2171.1150000000002</v>
      </c>
      <c r="O44" s="34">
        <v>0</v>
      </c>
      <c r="P44" s="34">
        <v>0</v>
      </c>
      <c r="Q44" s="34">
        <v>0</v>
      </c>
      <c r="R44" s="34">
        <v>12483.718000000001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2439.2696773983657</v>
      </c>
      <c r="Y44" s="34">
        <v>0</v>
      </c>
      <c r="Z44" s="34">
        <v>0</v>
      </c>
      <c r="AA44" s="35">
        <v>0</v>
      </c>
      <c r="AB44" s="6"/>
    </row>
    <row r="45" spans="2:28" x14ac:dyDescent="0.25">
      <c r="B45" s="24" t="s">
        <v>72</v>
      </c>
      <c r="C45" s="34">
        <v>0</v>
      </c>
      <c r="D45" s="34">
        <v>4570237.7299999995</v>
      </c>
      <c r="E45" s="34">
        <v>0</v>
      </c>
      <c r="F45" s="34">
        <v>0</v>
      </c>
      <c r="G45" s="34">
        <v>0</v>
      </c>
      <c r="H45" s="34">
        <v>0</v>
      </c>
      <c r="I45" s="34">
        <v>0.71184284041050039</v>
      </c>
      <c r="J45" s="34">
        <v>0</v>
      </c>
      <c r="K45" s="34">
        <v>0</v>
      </c>
      <c r="L45" s="68">
        <v>0</v>
      </c>
      <c r="M45" s="82">
        <v>0</v>
      </c>
      <c r="N45" s="34">
        <v>4153.3119999999999</v>
      </c>
      <c r="O45" s="34">
        <v>0</v>
      </c>
      <c r="P45" s="34">
        <v>0</v>
      </c>
      <c r="Q45" s="34">
        <v>0</v>
      </c>
      <c r="R45" s="34">
        <v>1351.944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111.04747833278296</v>
      </c>
      <c r="Y45" s="34">
        <v>0</v>
      </c>
      <c r="Z45" s="34">
        <v>0</v>
      </c>
      <c r="AA45" s="35">
        <v>0</v>
      </c>
      <c r="AB45" s="6"/>
    </row>
    <row r="46" spans="2:28" x14ac:dyDescent="0.25">
      <c r="B46" s="24" t="s">
        <v>73</v>
      </c>
      <c r="C46" s="34">
        <v>0</v>
      </c>
      <c r="D46" s="34">
        <v>51758661</v>
      </c>
      <c r="E46" s="34">
        <v>195602.86100000038</v>
      </c>
      <c r="F46" s="34">
        <v>0</v>
      </c>
      <c r="G46" s="34">
        <v>0</v>
      </c>
      <c r="H46" s="34">
        <v>0</v>
      </c>
      <c r="I46" s="34">
        <v>29.094716006818228</v>
      </c>
      <c r="J46" s="34">
        <v>0</v>
      </c>
      <c r="K46" s="34">
        <v>0</v>
      </c>
      <c r="L46" s="68">
        <v>0</v>
      </c>
      <c r="M46" s="82">
        <v>0</v>
      </c>
      <c r="N46" s="34">
        <v>25388.84</v>
      </c>
      <c r="O46" s="34">
        <v>0</v>
      </c>
      <c r="P46" s="34">
        <v>0</v>
      </c>
      <c r="Q46" s="34">
        <v>0</v>
      </c>
      <c r="R46" s="34">
        <v>1071.614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896.12959201232616</v>
      </c>
      <c r="Y46" s="34">
        <v>0</v>
      </c>
      <c r="Z46" s="34">
        <v>0</v>
      </c>
      <c r="AA46" s="35">
        <v>0</v>
      </c>
      <c r="AB46" s="6"/>
    </row>
    <row r="47" spans="2:28" x14ac:dyDescent="0.25">
      <c r="B47" s="24" t="s">
        <v>74</v>
      </c>
      <c r="C47" s="34">
        <v>0</v>
      </c>
      <c r="D47" s="34">
        <v>4193255</v>
      </c>
      <c r="E47" s="34">
        <v>93408.198000000004</v>
      </c>
      <c r="F47" s="34">
        <v>0</v>
      </c>
      <c r="G47" s="34">
        <v>0</v>
      </c>
      <c r="H47" s="34">
        <v>0</v>
      </c>
      <c r="I47" s="34">
        <v>114.25272916077222</v>
      </c>
      <c r="J47" s="34">
        <v>0</v>
      </c>
      <c r="K47" s="34">
        <v>0</v>
      </c>
      <c r="L47" s="68">
        <v>0</v>
      </c>
      <c r="M47" s="82">
        <v>0</v>
      </c>
      <c r="N47" s="34">
        <v>1827.76</v>
      </c>
      <c r="O47" s="34">
        <v>0</v>
      </c>
      <c r="P47" s="34">
        <v>0</v>
      </c>
      <c r="Q47" s="34">
        <v>0</v>
      </c>
      <c r="R47" s="34">
        <v>29.436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62.244306379000001</v>
      </c>
      <c r="Y47" s="34">
        <v>0</v>
      </c>
      <c r="Z47" s="34">
        <v>0</v>
      </c>
      <c r="AA47" s="35">
        <v>0</v>
      </c>
      <c r="AB47" s="6"/>
    </row>
    <row r="48" spans="2:28" x14ac:dyDescent="0.25">
      <c r="B48" s="24" t="s">
        <v>75</v>
      </c>
      <c r="C48" s="34">
        <v>0</v>
      </c>
      <c r="D48" s="34">
        <v>74465501.950000003</v>
      </c>
      <c r="E48" s="34">
        <v>28735.207000000002</v>
      </c>
      <c r="F48" s="34">
        <v>0</v>
      </c>
      <c r="G48" s="34">
        <v>0</v>
      </c>
      <c r="H48" s="34">
        <v>0</v>
      </c>
      <c r="I48" s="34">
        <v>51.758040229278166</v>
      </c>
      <c r="J48" s="34">
        <v>0</v>
      </c>
      <c r="K48" s="34">
        <v>0</v>
      </c>
      <c r="L48" s="68">
        <v>0</v>
      </c>
      <c r="M48" s="82">
        <v>0</v>
      </c>
      <c r="N48" s="34">
        <v>25792.554</v>
      </c>
      <c r="O48" s="34">
        <v>0</v>
      </c>
      <c r="P48" s="34">
        <v>611.6611850888487</v>
      </c>
      <c r="Q48" s="34">
        <v>0</v>
      </c>
      <c r="R48" s="34">
        <v>36412.264999999999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4268.319395084035</v>
      </c>
      <c r="Y48" s="34">
        <v>0</v>
      </c>
      <c r="Z48" s="34">
        <v>0</v>
      </c>
      <c r="AA48" s="35">
        <v>0</v>
      </c>
      <c r="AB48" s="6"/>
    </row>
    <row r="49" spans="2:28" ht="15.75" thickBot="1" x14ac:dyDescent="0.3">
      <c r="B49" s="24" t="s">
        <v>76</v>
      </c>
      <c r="C49" s="34">
        <v>0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68">
        <v>0</v>
      </c>
      <c r="M49" s="82">
        <v>0</v>
      </c>
      <c r="N49" s="34">
        <v>28.02</v>
      </c>
      <c r="O49" s="34">
        <v>0</v>
      </c>
      <c r="P49" s="34">
        <v>18.570042492917846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2731.9008609730017</v>
      </c>
      <c r="Y49" s="34">
        <v>0</v>
      </c>
      <c r="Z49" s="34">
        <v>0</v>
      </c>
      <c r="AA49" s="35">
        <v>3513.3017845305039</v>
      </c>
      <c r="AB49" s="6"/>
    </row>
    <row r="50" spans="2:28" ht="15.75" thickBot="1" x14ac:dyDescent="0.3">
      <c r="B50" s="26" t="s">
        <v>77</v>
      </c>
      <c r="C50" s="84"/>
      <c r="D50" s="84"/>
      <c r="E50" s="84"/>
      <c r="F50" s="84"/>
      <c r="G50" s="84"/>
      <c r="H50" s="84"/>
      <c r="I50" s="84"/>
      <c r="J50" s="84"/>
      <c r="K50" s="84"/>
      <c r="L50" s="85"/>
      <c r="M50" s="91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5"/>
      <c r="AB50" s="6"/>
    </row>
    <row r="51" spans="2:28" x14ac:dyDescent="0.25">
      <c r="B51" s="16" t="s">
        <v>105</v>
      </c>
      <c r="C51" s="2"/>
      <c r="D51" s="2"/>
      <c r="E51" s="2"/>
      <c r="F51" s="2"/>
      <c r="G51" s="2"/>
      <c r="H51" s="2"/>
      <c r="I51" s="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2"/>
      <c r="Z51" s="2"/>
      <c r="AA51" s="2"/>
      <c r="AB51" s="6"/>
    </row>
    <row r="52" spans="2:28" x14ac:dyDescent="0.25"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4" spans="2:28" x14ac:dyDescent="0.25">
      <c r="C54" s="20">
        <f t="shared" ref="C54:AA54" si="9">C11+C12-C23-C24</f>
        <v>0</v>
      </c>
      <c r="D54" s="20">
        <f t="shared" si="9"/>
        <v>0</v>
      </c>
      <c r="E54" s="20">
        <f t="shared" si="9"/>
        <v>0</v>
      </c>
      <c r="F54" s="20">
        <f t="shared" si="9"/>
        <v>1.862645149230957E-9</v>
      </c>
      <c r="G54" s="20">
        <f t="shared" si="9"/>
        <v>0</v>
      </c>
      <c r="H54" s="20">
        <f t="shared" si="9"/>
        <v>0</v>
      </c>
      <c r="I54" s="20">
        <f t="shared" si="9"/>
        <v>0</v>
      </c>
      <c r="J54" s="20">
        <f t="shared" si="9"/>
        <v>0</v>
      </c>
      <c r="K54" s="20">
        <f t="shared" si="9"/>
        <v>0</v>
      </c>
      <c r="L54" s="20">
        <f t="shared" si="9"/>
        <v>0</v>
      </c>
      <c r="M54" s="20">
        <f t="shared" si="9"/>
        <v>0</v>
      </c>
      <c r="N54" s="20">
        <f t="shared" si="9"/>
        <v>0</v>
      </c>
      <c r="O54" s="20">
        <f t="shared" si="9"/>
        <v>0</v>
      </c>
      <c r="P54" s="20">
        <f t="shared" si="9"/>
        <v>0</v>
      </c>
      <c r="Q54" s="20">
        <f t="shared" si="9"/>
        <v>0</v>
      </c>
      <c r="R54" s="20">
        <f t="shared" si="9"/>
        <v>0</v>
      </c>
      <c r="S54" s="20">
        <f t="shared" si="9"/>
        <v>0</v>
      </c>
      <c r="T54" s="20">
        <f t="shared" si="9"/>
        <v>0</v>
      </c>
      <c r="U54" s="20">
        <f t="shared" si="9"/>
        <v>4.6566128730773926E-10</v>
      </c>
      <c r="V54" s="20">
        <f t="shared" si="9"/>
        <v>0</v>
      </c>
      <c r="W54" s="20">
        <f t="shared" si="9"/>
        <v>0</v>
      </c>
      <c r="X54" s="20">
        <f>X11+X12-X23-X24</f>
        <v>0</v>
      </c>
      <c r="Y54" s="20">
        <f t="shared" si="9"/>
        <v>0</v>
      </c>
      <c r="Z54" s="20">
        <f t="shared" si="9"/>
        <v>0</v>
      </c>
      <c r="AA54" s="20">
        <f t="shared" si="9"/>
        <v>-2.0372681319713593E-10</v>
      </c>
    </row>
  </sheetData>
  <mergeCells count="3">
    <mergeCell ref="B2:B3"/>
    <mergeCell ref="C2:L2"/>
    <mergeCell ref="M2:AA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ktep</vt:lpstr>
      <vt:lpstr>unidcom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Maraschin Guigou</dc:creator>
  <cp:lastModifiedBy>Rafael Maraschin Guigou</cp:lastModifiedBy>
  <dcterms:created xsi:type="dcterms:W3CDTF">2023-10-19T18:49:40Z</dcterms:created>
  <dcterms:modified xsi:type="dcterms:W3CDTF">2026-06-18T12:10:21Z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596b92e86b3a4e8ca67b4ee7df57dbaa</vt:lpwstr>
  </property>
</Properties>
</file>